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08.20 Бил Мен\На сайт МЛХ\"/>
    </mc:Choice>
  </mc:AlternateContent>
  <bookViews>
    <workbookView xWindow="30" yWindow="510" windowWidth="11880" windowHeight="9045"/>
  </bookViews>
  <sheets>
    <sheet name="Извещение" sheetId="11" r:id="rId1"/>
  </sheets>
  <definedNames>
    <definedName name="_xlnm._FilterDatabase" localSheetId="0" hidden="1">Извещение!$O$3:$R$98</definedName>
    <definedName name="д1">#REF!</definedName>
    <definedName name="_xlnm.Print_Titles" localSheetId="0">Извещение!$3:$4</definedName>
    <definedName name="ЛУ">#REF!</definedName>
    <definedName name="_xlnm.Print_Area" localSheetId="0">Извещение!$A$1:$R$107</definedName>
  </definedNames>
  <calcPr calcId="162913"/>
</workbook>
</file>

<file path=xl/calcChain.xml><?xml version="1.0" encoding="utf-8"?>
<calcChain xmlns="http://schemas.openxmlformats.org/spreadsheetml/2006/main">
  <c r="Q100" i="11" l="1"/>
  <c r="P100" i="11"/>
  <c r="A1" i="11"/>
  <c r="A2" i="11"/>
  <c r="F100" i="11" l="1"/>
  <c r="O93" i="11"/>
  <c r="O94" i="11"/>
  <c r="O95" i="11"/>
  <c r="O96" i="11"/>
  <c r="O97" i="11"/>
  <c r="O98" i="11"/>
  <c r="O92" i="11"/>
  <c r="N60" i="11" l="1"/>
  <c r="O57" i="11"/>
  <c r="O60" i="11" s="1"/>
  <c r="O56" i="11"/>
  <c r="O54" i="11"/>
  <c r="O51" i="11"/>
  <c r="N53" i="11"/>
  <c r="M53" i="11"/>
  <c r="N50" i="11"/>
  <c r="O48" i="11"/>
  <c r="O50" i="11" s="1"/>
  <c r="O38" i="11"/>
  <c r="O39" i="11"/>
  <c r="O40" i="11"/>
  <c r="O41" i="11"/>
  <c r="O42" i="11"/>
  <c r="O43" i="11"/>
  <c r="O44" i="11"/>
  <c r="O45" i="11"/>
  <c r="O46" i="11"/>
  <c r="O47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O31" i="11"/>
  <c r="O32" i="11"/>
  <c r="O33" i="11"/>
  <c r="O34" i="11"/>
  <c r="O35" i="11"/>
  <c r="O36" i="11"/>
  <c r="O37" i="11"/>
  <c r="O100" i="11" l="1"/>
</calcChain>
</file>

<file path=xl/sharedStrings.xml><?xml version="1.0" encoding="utf-8"?>
<sst xmlns="http://schemas.openxmlformats.org/spreadsheetml/2006/main" count="286" uniqueCount="105">
  <si>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</si>
  <si>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</si>
  <si>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</si>
  <si>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</si>
  <si>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</si>
  <si>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</si>
  <si>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</si>
  <si>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</si>
  <si>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</si>
  <si>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</si>
  <si>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</si>
  <si>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</si>
  <si>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Мелкая</t>
  </si>
  <si>
    <t>Итого</t>
  </si>
  <si>
    <t>Аукционная цена, руб</t>
  </si>
  <si>
    <t>Таксовая стоимость, руб</t>
  </si>
  <si>
    <t>кадастровый номер участка</t>
  </si>
  <si>
    <t>Из ведомости исключены все виды ООПТ и резервных лесов, в т.ч. для населения.</t>
  </si>
  <si>
    <t>Хозяйство, состав, возраст</t>
  </si>
  <si>
    <t>Руководитель-лесничий ГКУ "Мензелинское лесничество"</t>
  </si>
  <si>
    <t>Юртовское</t>
  </si>
  <si>
    <t>мягколиственное</t>
  </si>
  <si>
    <t>сплошная</t>
  </si>
  <si>
    <t>осина</t>
  </si>
  <si>
    <t>липа</t>
  </si>
  <si>
    <t>дуб</t>
  </si>
  <si>
    <t>береза</t>
  </si>
  <si>
    <t>итого</t>
  </si>
  <si>
    <t>70 лет</t>
  </si>
  <si>
    <t>клен</t>
  </si>
  <si>
    <t>7,10,18</t>
  </si>
  <si>
    <t>8ДН2Б+ЛП+КЛ</t>
  </si>
  <si>
    <t>75 лет</t>
  </si>
  <si>
    <t>твердолиственное</t>
  </si>
  <si>
    <t>1</t>
  </si>
  <si>
    <t>7Дн2Лп1Кл</t>
  </si>
  <si>
    <t>85 лет</t>
  </si>
  <si>
    <t>выборочная</t>
  </si>
  <si>
    <t>8</t>
  </si>
  <si>
    <t>65 лет</t>
  </si>
  <si>
    <t>Береза</t>
  </si>
  <si>
    <t>Липа</t>
  </si>
  <si>
    <t>Дуб</t>
  </si>
  <si>
    <t>Осина</t>
  </si>
  <si>
    <t>9Б1Ос</t>
  </si>
  <si>
    <t>90 лет</t>
  </si>
  <si>
    <t>7Б3Лп+Д</t>
  </si>
  <si>
    <t>10Б+Лп</t>
  </si>
  <si>
    <t>ольха</t>
  </si>
  <si>
    <t>Твердолиственное</t>
  </si>
  <si>
    <t>10Б+Д+Ос</t>
  </si>
  <si>
    <t>8Б2Дн</t>
  </si>
  <si>
    <t>Актанышское</t>
  </si>
  <si>
    <t xml:space="preserve">Дуб </t>
  </si>
  <si>
    <t>8Дн2Б</t>
  </si>
  <si>
    <t>80 лет</t>
  </si>
  <si>
    <t>9Б1Дн</t>
  </si>
  <si>
    <t>6Б3Ос2Дн</t>
  </si>
  <si>
    <t>Мягколиственное</t>
  </si>
  <si>
    <t>Калининское</t>
  </si>
  <si>
    <t>18</t>
  </si>
  <si>
    <t>8Лп1Дн</t>
  </si>
  <si>
    <t>90лет</t>
  </si>
  <si>
    <t>9</t>
  </si>
  <si>
    <t>5Лп4Дн1Кл+Б+Ос</t>
  </si>
  <si>
    <t>средняя</t>
  </si>
  <si>
    <t>11</t>
  </si>
  <si>
    <t>12</t>
  </si>
  <si>
    <t>17;18</t>
  </si>
  <si>
    <t>7Лп2Дн1В+Кл</t>
  </si>
  <si>
    <t>19;20;24</t>
  </si>
  <si>
    <t>8Лп2Дн+Вяз+Кл</t>
  </si>
  <si>
    <t>85лет</t>
  </si>
  <si>
    <t>Усинское</t>
  </si>
  <si>
    <t>10</t>
  </si>
  <si>
    <t>28</t>
  </si>
  <si>
    <t>13</t>
  </si>
  <si>
    <t>Мензелинское</t>
  </si>
  <si>
    <t>Муслюмовское</t>
  </si>
  <si>
    <t>6Б3Лп1Дн</t>
  </si>
  <si>
    <t>8Б2Лп</t>
  </si>
  <si>
    <t>8Б1Лп1Дн</t>
  </si>
  <si>
    <t>7</t>
  </si>
  <si>
    <t>7Б2Лп1Дн</t>
  </si>
  <si>
    <t>8Лп2Б</t>
  </si>
  <si>
    <t>5Б3Лп2Дн</t>
  </si>
  <si>
    <t>Делянки обсчитаны по ставкам 2019 года</t>
  </si>
  <si>
    <t>7Б3ДН</t>
  </si>
  <si>
    <t>5ЛП2ОС1Б2ДН</t>
  </si>
  <si>
    <t>5ТК4ОС1Б</t>
  </si>
  <si>
    <t>37 лет</t>
  </si>
  <si>
    <t>Ахметгалиев И.А.</t>
  </si>
  <si>
    <t>16:28:070801:000</t>
  </si>
  <si>
    <t xml:space="preserve">
16:28:110901:000</t>
  </si>
  <si>
    <t xml:space="preserve">
16:29:210101:000</t>
  </si>
  <si>
    <t xml:space="preserve">
16:29:180503:000</t>
  </si>
  <si>
    <t xml:space="preserve">
16:29:180502:000
</t>
  </si>
  <si>
    <t>16:04:090302:000</t>
  </si>
  <si>
    <t>16:04:030503:000</t>
  </si>
  <si>
    <t>16:04:220604:000</t>
  </si>
  <si>
    <t>16:28:012301:000</t>
  </si>
  <si>
    <t>16:29:200101:000</t>
  </si>
  <si>
    <t>16:28:190101:000</t>
  </si>
  <si>
    <t>инженер л/п Валиуллина А.В.</t>
  </si>
  <si>
    <t>(подрост Д,Лп,Б)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</si>
</sst>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_р_.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0" tint="-0.14999847407452621"/>
      <name val="Arial"/>
      <family val="2"/>
      <charset val="204"/>
    </font>
    <font>
      <sz val="11"/>
      <color theme="0" tint="-0.14999847407452621"/>
      <name val="Times New Roman"/>
      <family val="1"/>
      <charset val="204"/>
    </font>
    <font>
      <sz val="11"/>
      <color theme="0" tint="-0.14999847407452621"/>
      <name val="Arial"/>
      <family val="2"/>
      <charset val="204"/>
    </font>
    <font>
      <b/>
      <sz val="11"/>
      <color theme="0" tint="-0.14999847407452621"/>
      <name val="Arial"/>
      <family val="2"/>
      <charset val="204"/>
    </font>
    <font>
      <b/>
      <sz val="10"/>
      <color theme="0" tint="-0.14999847407452621"/>
      <name val="Arial"/>
      <family val="2"/>
      <charset val="204"/>
    </font>
    <font>
      <b/>
      <sz val="11"/>
      <color theme="0" tint="-0.1499984740745262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2">
    <xf numFmtId="0" fontId="0" fillId="0" borderId="0" xfId="0"/>
    <xf numFmtId="1" fontId="2" fillId="2" borderId="0" xfId="0" applyNumberFormat="1" applyFont="1" applyFill="1" applyBorder="1" applyAlignment="1" applyProtection="1">
      <alignment horizontal="center" vertical="center"/>
      <protection hidden="1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2" fillId="2" borderId="0" xfId="0" applyNumberFormat="1" applyFont="1" applyFill="1" applyBorder="1" applyAlignment="1" applyProtection="1">
      <alignment horizontal="center" vertical="center"/>
      <protection hidden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/>
    <xf numFmtId="1" fontId="6" fillId="2" borderId="0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 applyBorder="1"/>
    <xf numFmtId="0" fontId="0" fillId="2" borderId="1" xfId="0" applyFill="1" applyBorder="1"/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3" xfId="0" applyFont="1" applyFill="1" applyBorder="1"/>
    <xf numFmtId="0" fontId="4" fillId="2" borderId="1" xfId="0" applyFont="1" applyFill="1" applyBorder="1"/>
    <xf numFmtId="0" fontId="4" fillId="2" borderId="7" xfId="0" applyFont="1" applyFill="1" applyBorder="1"/>
    <xf numFmtId="0" fontId="5" fillId="2" borderId="13" xfId="0" applyFont="1" applyFill="1" applyBorder="1"/>
    <xf numFmtId="16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2" borderId="0" xfId="0" applyFont="1" applyFill="1"/>
    <xf numFmtId="2" fontId="4" fillId="2" borderId="7" xfId="0" applyNumberFormat="1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 applyProtection="1">
      <alignment horizontal="center" vertical="center"/>
      <protection hidden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1" fontId="2" fillId="2" borderId="17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3" fillId="2" borderId="18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4" fillId="2" borderId="0" xfId="0" applyFont="1" applyFill="1" applyBorder="1"/>
    <xf numFmtId="0" fontId="5" fillId="2" borderId="0" xfId="0" applyFont="1" applyFill="1" applyBorder="1"/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2" fontId="12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/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/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/>
    <xf numFmtId="3" fontId="11" fillId="2" borderId="0" xfId="0" applyNumberFormat="1" applyFont="1" applyFill="1" applyBorder="1"/>
    <xf numFmtId="4" fontId="11" fillId="2" borderId="0" xfId="0" applyNumberFormat="1" applyFont="1" applyFill="1" applyBorder="1"/>
    <xf numFmtId="0" fontId="7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13" fillId="0" borderId="0" xfId="0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/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0" fillId="0" borderId="0" xfId="0" applyFill="1"/>
    <xf numFmtId="2" fontId="2" fillId="0" borderId="1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4" fillId="0" borderId="1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/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5" fillId="0" borderId="0" xfId="0" applyFont="1" applyFill="1"/>
    <xf numFmtId="0" fontId="5" fillId="0" borderId="0" xfId="0" applyFont="1" applyFill="1" applyBorder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/>
    <xf numFmtId="165" fontId="4" fillId="0" borderId="3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/>
    <xf numFmtId="0" fontId="4" fillId="0" borderId="3" xfId="0" applyFont="1" applyFill="1" applyBorder="1"/>
    <xf numFmtId="0" fontId="4" fillId="0" borderId="1" xfId="0" applyFont="1" applyFill="1" applyBorder="1"/>
    <xf numFmtId="0" fontId="5" fillId="0" borderId="7" xfId="0" applyFont="1" applyFill="1" applyBorder="1"/>
    <xf numFmtId="0" fontId="5" fillId="0" borderId="13" xfId="0" applyFont="1" applyFill="1" applyBorder="1"/>
    <xf numFmtId="0" fontId="4" fillId="0" borderId="14" xfId="0" applyFont="1" applyFill="1" applyBorder="1"/>
    <xf numFmtId="164" fontId="4" fillId="2" borderId="0" xfId="0" applyNumberFormat="1" applyFont="1" applyFill="1" applyBorder="1" applyAlignment="1" applyProtection="1">
      <alignment horizontal="center" vertical="center"/>
      <protection hidden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2" borderId="18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49" fontId="4" fillId="0" borderId="22" xfId="0" applyNumberFormat="1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2" fontId="4" fillId="0" borderId="22" xfId="0" applyNumberFormat="1" applyFont="1" applyFill="1" applyBorder="1" applyAlignment="1">
      <alignment horizontal="center" vertical="center" wrapText="1"/>
    </xf>
    <xf numFmtId="165" fontId="4" fillId="0" borderId="22" xfId="0" applyNumberFormat="1" applyFont="1" applyFill="1" applyBorder="1" applyAlignment="1">
      <alignment horizontal="center" vertical="center" wrapText="1"/>
    </xf>
    <xf numFmtId="2" fontId="4" fillId="0" borderId="2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5" fontId="4" fillId="0" borderId="24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165" fontId="4" fillId="2" borderId="24" xfId="0" applyNumberFormat="1" applyFont="1" applyFill="1" applyBorder="1" applyAlignment="1">
      <alignment horizontal="center" vertical="center" wrapText="1"/>
    </xf>
    <xf numFmtId="165" fontId="4" fillId="2" borderId="15" xfId="0" applyNumberFormat="1" applyFont="1" applyFill="1" applyBorder="1" applyAlignment="1">
      <alignment horizontal="center" vertical="center" wrapText="1"/>
    </xf>
    <xf numFmtId="165" fontId="4" fillId="2" borderId="16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49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0" xfId="0" applyNumberFormat="1" applyFont="1" applyFill="1" applyBorder="1" applyAlignment="1" applyProtection="1">
      <alignment horizontal="center" vertical="center"/>
      <protection hidden="1"/>
    </xf>
    <xf numFmtId="164" fontId="4" fillId="2" borderId="5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11" xfId="0" applyNumberFormat="1" applyFont="1" applyFill="1" applyBorder="1" applyAlignment="1" applyProtection="1">
      <alignment horizontal="center" vertical="center" wrapText="1"/>
      <protection hidden="1"/>
    </xf>
    <xf numFmtId="2" fontId="17" fillId="2" borderId="0" xfId="0" applyNumberFormat="1" applyFont="1" applyFill="1" applyBorder="1" applyAlignment="1" applyProtection="1">
      <alignment horizontal="center" vertical="center"/>
      <protection hidden="1"/>
    </xf>
    <xf numFmtId="164" fontId="17" fillId="2" borderId="13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6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08"/>
  <sheetViews>
    <sheetView tabSelected="1" view="pageBreakPreview" topLeftCell="A49" zoomScale="145" zoomScaleNormal="60" zoomScaleSheetLayoutView="145" workbookViewId="0">
      <selection activeCell="K7" sqref="K7"/>
    </sheetView>
  </sheetViews>
  <sheetFormatPr defaultRowHeight="15" x14ac:dyDescent="0.2"/>
  <cols>
    <col min="1" max="1" width="5" style="1" customWidth="1"/>
    <col min="2" max="2" width="15.28515625" style="2" customWidth="1"/>
    <col min="3" max="3" width="9.42578125" style="1" customWidth="1"/>
    <col min="4" max="4" width="12.7109375" style="28" customWidth="1"/>
    <col min="5" max="5" width="7.85546875" style="1" customWidth="1"/>
    <col min="6" max="6" width="8.5703125" style="2" customWidth="1"/>
    <col min="7" max="7" width="18.85546875" style="1" customWidth="1"/>
    <col min="8" max="8" width="12.140625" style="2" customWidth="1"/>
    <col min="9" max="9" width="9.42578125" style="2" customWidth="1"/>
    <col min="10" max="10" width="10.85546875" style="3" customWidth="1"/>
    <col min="11" max="11" width="9.7109375" style="3" customWidth="1"/>
    <col min="12" max="12" width="10.28515625" style="3" customWidth="1"/>
    <col min="13" max="13" width="10.5703125" style="3" customWidth="1"/>
    <col min="14" max="14" width="10.140625" style="3" customWidth="1"/>
    <col min="15" max="15" width="17.42578125" style="3" customWidth="1"/>
    <col min="16" max="16" width="13.28515625" style="2" customWidth="1"/>
    <col min="17" max="17" width="14.7109375" style="126" customWidth="1"/>
    <col min="18" max="18" width="21" style="3" customWidth="1"/>
    <col min="19" max="19" width="2.85546875" style="57" customWidth="1"/>
    <col min="20" max="20" width="2.5703125" style="60" customWidth="1"/>
    <col min="21" max="21" width="3.85546875" style="60" hidden="1" customWidth="1"/>
    <col min="22" max="22" width="11" style="60" hidden="1" customWidth="1"/>
    <col min="23" max="23" width="11" style="61" customWidth="1"/>
    <col min="24" max="24" width="10.28515625" style="61" customWidth="1"/>
    <col min="25" max="25" width="11.28515625" style="61" customWidth="1"/>
    <col min="26" max="26" width="11.85546875" style="61" customWidth="1"/>
    <col min="27" max="27" width="10.5703125" style="61" customWidth="1"/>
    <col min="28" max="28" width="11.5703125" style="61" customWidth="1"/>
    <col min="29" max="29" width="11.7109375" style="62" customWidth="1"/>
    <col min="30" max="47" width="9.140625" style="61"/>
    <col min="48" max="55" width="9.140625" style="57"/>
  </cols>
  <sheetData>
    <row r="1" spans="1:55" ht="26.25" customHeight="1" x14ac:dyDescent="0.2">
      <c r="A1" s="168" t="str">
        <f>Извещение!A1</f>
        <v>Ведомость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</row>
    <row r="2" spans="1:55" ht="18.75" customHeight="1" thickBot="1" x14ac:dyDescent="0.25">
      <c r="A2" s="169" t="str">
        <f>Извещение!A2</f>
        <v>аукционных единиц купли-продажи лесонасаждений  для аукциона (бизнес) Мензелинского лесничества на 2019 год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</row>
    <row r="3" spans="1:55" ht="33" customHeight="1" x14ac:dyDescent="0.2">
      <c r="A3" s="170" t="s">
        <v>0</v>
      </c>
      <c r="B3" s="152" t="s">
        <v>1</v>
      </c>
      <c r="C3" s="159" t="s">
        <v>2</v>
      </c>
      <c r="D3" s="161" t="s">
        <v>3</v>
      </c>
      <c r="E3" s="157" t="s">
        <v>4</v>
      </c>
      <c r="F3" s="155" t="s">
        <v>5</v>
      </c>
      <c r="G3" s="157" t="s">
        <v>18</v>
      </c>
      <c r="H3" s="155" t="s">
        <v>6</v>
      </c>
      <c r="I3" s="155" t="s">
        <v>7</v>
      </c>
      <c r="J3" s="154" t="s">
        <v>8</v>
      </c>
      <c r="K3" s="154"/>
      <c r="L3" s="154"/>
      <c r="M3" s="154"/>
      <c r="N3" s="150" t="s">
        <v>9</v>
      </c>
      <c r="O3" s="150" t="s">
        <v>10</v>
      </c>
      <c r="P3" s="152" t="s">
        <v>15</v>
      </c>
      <c r="Q3" s="164" t="s">
        <v>14</v>
      </c>
      <c r="R3" s="166" t="s">
        <v>16</v>
      </c>
    </row>
    <row r="4" spans="1:55" ht="24" customHeight="1" thickBot="1" x14ac:dyDescent="0.25">
      <c r="A4" s="171"/>
      <c r="B4" s="153"/>
      <c r="C4" s="160"/>
      <c r="D4" s="162"/>
      <c r="E4" s="158"/>
      <c r="F4" s="156"/>
      <c r="G4" s="158"/>
      <c r="H4" s="156"/>
      <c r="I4" s="156"/>
      <c r="J4" s="21" t="s">
        <v>11</v>
      </c>
      <c r="K4" s="21" t="s">
        <v>65</v>
      </c>
      <c r="L4" s="21" t="s">
        <v>12</v>
      </c>
      <c r="M4" s="21" t="s">
        <v>13</v>
      </c>
      <c r="N4" s="151"/>
      <c r="O4" s="151"/>
      <c r="P4" s="153"/>
      <c r="Q4" s="165"/>
      <c r="R4" s="167"/>
    </row>
    <row r="5" spans="1:55" s="71" customFormat="1" ht="16.149999999999999" customHeight="1" x14ac:dyDescent="0.2">
      <c r="A5" s="72">
        <v>1</v>
      </c>
      <c r="B5" s="52" t="s">
        <v>20</v>
      </c>
      <c r="C5" s="73">
        <v>128</v>
      </c>
      <c r="D5" s="54" t="s">
        <v>30</v>
      </c>
      <c r="E5" s="73">
        <v>1</v>
      </c>
      <c r="F5" s="73">
        <v>8.5</v>
      </c>
      <c r="G5" s="52" t="s">
        <v>33</v>
      </c>
      <c r="H5" s="52" t="s">
        <v>22</v>
      </c>
      <c r="I5" s="52" t="s">
        <v>25</v>
      </c>
      <c r="J5" s="53">
        <v>64</v>
      </c>
      <c r="K5" s="53">
        <v>81</v>
      </c>
      <c r="L5" s="53">
        <v>4</v>
      </c>
      <c r="M5" s="53">
        <v>149</v>
      </c>
      <c r="N5" s="53">
        <v>1007</v>
      </c>
      <c r="O5" s="53">
        <v>1156</v>
      </c>
      <c r="P5" s="52"/>
      <c r="Q5" s="74"/>
      <c r="R5" s="75"/>
      <c r="S5" s="76"/>
      <c r="T5" s="77"/>
      <c r="U5" s="77"/>
      <c r="V5" s="77"/>
      <c r="W5" s="78"/>
      <c r="X5" s="79"/>
      <c r="Y5" s="79"/>
      <c r="Z5" s="79"/>
      <c r="AA5" s="79"/>
      <c r="AB5" s="79"/>
      <c r="AC5" s="78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6"/>
      <c r="AW5" s="76"/>
      <c r="AX5" s="76"/>
      <c r="AY5" s="76"/>
      <c r="AZ5" s="76"/>
      <c r="BA5" s="76"/>
      <c r="BB5" s="76"/>
      <c r="BC5" s="76"/>
    </row>
    <row r="6" spans="1:55" s="71" customFormat="1" ht="16.149999999999999" customHeight="1" x14ac:dyDescent="0.25">
      <c r="A6" s="80"/>
      <c r="B6" s="81"/>
      <c r="C6" s="81"/>
      <c r="D6" s="32"/>
      <c r="E6" s="81"/>
      <c r="F6" s="81"/>
      <c r="G6" s="82" t="s">
        <v>31</v>
      </c>
      <c r="H6" s="81"/>
      <c r="I6" s="11" t="s">
        <v>26</v>
      </c>
      <c r="J6" s="12">
        <v>26</v>
      </c>
      <c r="K6" s="12">
        <v>33</v>
      </c>
      <c r="L6" s="12">
        <v>1</v>
      </c>
      <c r="M6" s="12">
        <v>60</v>
      </c>
      <c r="N6" s="12">
        <v>229</v>
      </c>
      <c r="O6" s="12">
        <v>289</v>
      </c>
      <c r="P6" s="11"/>
      <c r="Q6" s="83"/>
      <c r="R6" s="84"/>
      <c r="S6" s="76"/>
      <c r="T6" s="77"/>
      <c r="U6" s="77"/>
      <c r="V6" s="77"/>
      <c r="W6" s="78"/>
      <c r="X6" s="79"/>
      <c r="Y6" s="79"/>
      <c r="Z6" s="79"/>
      <c r="AA6" s="79"/>
      <c r="AB6" s="79"/>
      <c r="AC6" s="78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6"/>
      <c r="AW6" s="76"/>
      <c r="AX6" s="76"/>
      <c r="AY6" s="76"/>
      <c r="AZ6" s="76"/>
      <c r="BA6" s="76"/>
      <c r="BB6" s="76"/>
      <c r="BC6" s="76"/>
    </row>
    <row r="7" spans="1:55" s="85" customFormat="1" ht="16.149999999999999" customHeight="1" x14ac:dyDescent="0.25">
      <c r="A7" s="80"/>
      <c r="B7" s="81"/>
      <c r="C7" s="81"/>
      <c r="D7" s="32"/>
      <c r="E7" s="81"/>
      <c r="F7" s="81"/>
      <c r="G7" s="81" t="s">
        <v>32</v>
      </c>
      <c r="H7" s="81"/>
      <c r="I7" s="81" t="s">
        <v>27</v>
      </c>
      <c r="J7" s="12">
        <v>90</v>
      </c>
      <c r="K7" s="12">
        <v>114</v>
      </c>
      <c r="L7" s="12">
        <v>5</v>
      </c>
      <c r="M7" s="12">
        <v>209</v>
      </c>
      <c r="N7" s="12">
        <v>1236</v>
      </c>
      <c r="O7" s="12">
        <v>1445</v>
      </c>
      <c r="P7" s="11">
        <v>220003.5</v>
      </c>
      <c r="Q7" s="83">
        <v>270604.31</v>
      </c>
      <c r="R7" s="84" t="s">
        <v>92</v>
      </c>
      <c r="S7" s="90"/>
      <c r="T7" s="91"/>
      <c r="U7" s="91"/>
      <c r="V7" s="91"/>
      <c r="W7" s="78"/>
      <c r="X7" s="79"/>
      <c r="Y7" s="92"/>
      <c r="Z7" s="92"/>
      <c r="AA7" s="92"/>
      <c r="AB7" s="92"/>
      <c r="AC7" s="78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0"/>
      <c r="AW7" s="90"/>
      <c r="AX7" s="90"/>
      <c r="AY7" s="90"/>
      <c r="AZ7" s="90"/>
      <c r="BA7" s="90"/>
      <c r="BB7" s="90"/>
      <c r="BC7" s="90"/>
    </row>
    <row r="8" spans="1:55" s="85" customFormat="1" ht="16.149999999999999" customHeight="1" thickBot="1" x14ac:dyDescent="0.3">
      <c r="A8" s="130"/>
      <c r="B8" s="131"/>
      <c r="C8" s="131"/>
      <c r="D8" s="132"/>
      <c r="E8" s="131"/>
      <c r="F8" s="131"/>
      <c r="G8" s="131" t="s">
        <v>104</v>
      </c>
      <c r="H8" s="131"/>
      <c r="I8" s="131"/>
      <c r="J8" s="133"/>
      <c r="K8" s="133"/>
      <c r="L8" s="133"/>
      <c r="M8" s="133"/>
      <c r="N8" s="133"/>
      <c r="O8" s="133"/>
      <c r="P8" s="134"/>
      <c r="Q8" s="135"/>
      <c r="R8" s="136"/>
      <c r="S8" s="90"/>
      <c r="T8" s="91"/>
      <c r="U8" s="91"/>
      <c r="V8" s="91"/>
      <c r="W8" s="78"/>
      <c r="X8" s="79"/>
      <c r="Y8" s="92"/>
      <c r="Z8" s="92"/>
      <c r="AA8" s="92"/>
      <c r="AB8" s="92"/>
      <c r="AC8" s="78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0"/>
      <c r="AW8" s="90"/>
      <c r="AX8" s="90"/>
      <c r="AY8" s="90"/>
      <c r="AZ8" s="90"/>
      <c r="BA8" s="90"/>
      <c r="BB8" s="90"/>
      <c r="BC8" s="90"/>
    </row>
    <row r="9" spans="1:55" s="71" customFormat="1" ht="16.149999999999999" customHeight="1" x14ac:dyDescent="0.2">
      <c r="A9" s="72">
        <v>2</v>
      </c>
      <c r="B9" s="52" t="s">
        <v>20</v>
      </c>
      <c r="C9" s="73">
        <v>128</v>
      </c>
      <c r="D9" s="54" t="s">
        <v>30</v>
      </c>
      <c r="E9" s="73">
        <v>2</v>
      </c>
      <c r="F9" s="73">
        <v>7.2</v>
      </c>
      <c r="G9" s="52" t="s">
        <v>33</v>
      </c>
      <c r="H9" s="52" t="s">
        <v>22</v>
      </c>
      <c r="I9" s="52" t="s">
        <v>25</v>
      </c>
      <c r="J9" s="53">
        <v>43</v>
      </c>
      <c r="K9" s="53">
        <v>58</v>
      </c>
      <c r="L9" s="53">
        <v>3</v>
      </c>
      <c r="M9" s="53">
        <v>104</v>
      </c>
      <c r="N9" s="53">
        <v>876</v>
      </c>
      <c r="O9" s="53">
        <v>980</v>
      </c>
      <c r="P9" s="52"/>
      <c r="Q9" s="74"/>
      <c r="R9" s="75"/>
      <c r="S9" s="76"/>
      <c r="T9" s="77"/>
      <c r="U9" s="77"/>
      <c r="V9" s="77"/>
      <c r="W9" s="78"/>
      <c r="X9" s="79"/>
      <c r="Y9" s="79"/>
      <c r="Z9" s="79"/>
      <c r="AA9" s="79"/>
      <c r="AB9" s="79"/>
      <c r="AC9" s="78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6"/>
      <c r="AW9" s="76"/>
      <c r="AX9" s="76"/>
      <c r="AY9" s="76"/>
      <c r="AZ9" s="76"/>
      <c r="BA9" s="76"/>
      <c r="BB9" s="76"/>
      <c r="BC9" s="76"/>
    </row>
    <row r="10" spans="1:55" s="71" customFormat="1" ht="16.149999999999999" customHeight="1" x14ac:dyDescent="0.25">
      <c r="A10" s="80"/>
      <c r="B10" s="81"/>
      <c r="C10" s="81"/>
      <c r="D10" s="32"/>
      <c r="E10" s="81"/>
      <c r="F10" s="81"/>
      <c r="G10" s="82" t="s">
        <v>31</v>
      </c>
      <c r="H10" s="81"/>
      <c r="I10" s="11" t="s">
        <v>26</v>
      </c>
      <c r="J10" s="12">
        <v>24</v>
      </c>
      <c r="K10" s="12">
        <v>3</v>
      </c>
      <c r="L10" s="12">
        <v>1</v>
      </c>
      <c r="M10" s="12">
        <v>28</v>
      </c>
      <c r="N10" s="12">
        <v>216</v>
      </c>
      <c r="O10" s="12">
        <v>244</v>
      </c>
      <c r="P10" s="11"/>
      <c r="Q10" s="83"/>
      <c r="R10" s="84"/>
      <c r="S10" s="76"/>
      <c r="T10" s="77"/>
      <c r="U10" s="77"/>
      <c r="V10" s="77"/>
      <c r="W10" s="78"/>
      <c r="X10" s="79"/>
      <c r="Y10" s="79"/>
      <c r="Z10" s="79"/>
      <c r="AA10" s="79"/>
      <c r="AB10" s="79"/>
      <c r="AC10" s="78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6"/>
      <c r="AW10" s="76"/>
      <c r="AX10" s="76"/>
      <c r="AY10" s="76"/>
      <c r="AZ10" s="76"/>
      <c r="BA10" s="76"/>
      <c r="BB10" s="76"/>
      <c r="BC10" s="76"/>
    </row>
    <row r="11" spans="1:55" s="71" customFormat="1" ht="16.149999999999999" customHeight="1" x14ac:dyDescent="0.2">
      <c r="A11" s="80"/>
      <c r="B11" s="81"/>
      <c r="C11" s="81"/>
      <c r="D11" s="32"/>
      <c r="E11" s="81"/>
      <c r="F11" s="81"/>
      <c r="G11" s="81" t="s">
        <v>32</v>
      </c>
      <c r="H11" s="81"/>
      <c r="I11" s="81" t="s">
        <v>27</v>
      </c>
      <c r="J11" s="12">
        <v>67</v>
      </c>
      <c r="K11" s="12">
        <v>61</v>
      </c>
      <c r="L11" s="12">
        <v>4</v>
      </c>
      <c r="M11" s="12">
        <v>132</v>
      </c>
      <c r="N11" s="12">
        <v>1092</v>
      </c>
      <c r="O11" s="12">
        <v>1224</v>
      </c>
      <c r="P11" s="11">
        <v>159174.79999999999</v>
      </c>
      <c r="Q11" s="83">
        <v>200560.25</v>
      </c>
      <c r="R11" s="84" t="s">
        <v>92</v>
      </c>
      <c r="S11" s="76"/>
      <c r="T11" s="77"/>
      <c r="U11" s="77"/>
      <c r="V11" s="77"/>
      <c r="W11" s="78"/>
      <c r="X11" s="79"/>
      <c r="Y11" s="79"/>
      <c r="Z11" s="79"/>
      <c r="AA11" s="79"/>
      <c r="AB11" s="79"/>
      <c r="AC11" s="78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6"/>
      <c r="AW11" s="76"/>
      <c r="AX11" s="76"/>
      <c r="AY11" s="76"/>
      <c r="AZ11" s="76"/>
      <c r="BA11" s="76"/>
      <c r="BB11" s="76"/>
      <c r="BC11" s="76"/>
    </row>
    <row r="12" spans="1:55" s="71" customFormat="1" ht="16.149999999999999" customHeight="1" thickBot="1" x14ac:dyDescent="0.25">
      <c r="A12" s="130"/>
      <c r="B12" s="131"/>
      <c r="C12" s="131"/>
      <c r="D12" s="132"/>
      <c r="E12" s="131"/>
      <c r="F12" s="131"/>
      <c r="G12" s="131" t="s">
        <v>104</v>
      </c>
      <c r="H12" s="131"/>
      <c r="I12" s="131"/>
      <c r="J12" s="133"/>
      <c r="K12" s="133"/>
      <c r="L12" s="133"/>
      <c r="M12" s="133"/>
      <c r="N12" s="133"/>
      <c r="O12" s="133"/>
      <c r="P12" s="134"/>
      <c r="Q12" s="135"/>
      <c r="R12" s="136"/>
      <c r="S12" s="76"/>
      <c r="T12" s="77"/>
      <c r="U12" s="77"/>
      <c r="V12" s="77"/>
      <c r="W12" s="78"/>
      <c r="X12" s="79"/>
      <c r="Y12" s="79"/>
      <c r="Z12" s="79"/>
      <c r="AA12" s="79"/>
      <c r="AB12" s="79"/>
      <c r="AC12" s="78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6"/>
      <c r="AW12" s="76"/>
      <c r="AX12" s="76"/>
      <c r="AY12" s="76"/>
      <c r="AZ12" s="76"/>
      <c r="BA12" s="76"/>
      <c r="BB12" s="76"/>
      <c r="BC12" s="76"/>
    </row>
    <row r="13" spans="1:55" s="85" customFormat="1" ht="16.149999999999999" customHeight="1" x14ac:dyDescent="0.25">
      <c r="A13" s="72">
        <v>3</v>
      </c>
      <c r="B13" s="52" t="s">
        <v>20</v>
      </c>
      <c r="C13" s="73">
        <v>146</v>
      </c>
      <c r="D13" s="54" t="s">
        <v>34</v>
      </c>
      <c r="E13" s="73">
        <v>1</v>
      </c>
      <c r="F13" s="73">
        <v>3.5</v>
      </c>
      <c r="G13" s="52" t="s">
        <v>33</v>
      </c>
      <c r="H13" s="52" t="s">
        <v>22</v>
      </c>
      <c r="I13" s="73" t="s">
        <v>25</v>
      </c>
      <c r="J13" s="73">
        <v>15</v>
      </c>
      <c r="K13" s="73">
        <v>44</v>
      </c>
      <c r="L13" s="73">
        <v>4</v>
      </c>
      <c r="M13" s="73">
        <v>63</v>
      </c>
      <c r="N13" s="73">
        <v>279</v>
      </c>
      <c r="O13" s="73">
        <v>342</v>
      </c>
      <c r="P13" s="52"/>
      <c r="Q13" s="74"/>
      <c r="R13" s="75"/>
      <c r="S13" s="90"/>
      <c r="T13" s="91"/>
      <c r="U13" s="91"/>
      <c r="V13" s="91"/>
      <c r="W13" s="78"/>
      <c r="X13" s="79"/>
      <c r="Y13" s="92"/>
      <c r="Z13" s="92"/>
      <c r="AA13" s="92"/>
      <c r="AB13" s="92"/>
      <c r="AC13" s="78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0"/>
      <c r="AW13" s="90"/>
      <c r="AX13" s="90"/>
      <c r="AY13" s="90"/>
      <c r="AZ13" s="90"/>
      <c r="BA13" s="90"/>
      <c r="BB13" s="90"/>
      <c r="BC13" s="90"/>
    </row>
    <row r="14" spans="1:55" s="93" customFormat="1" ht="16.149999999999999" customHeight="1" x14ac:dyDescent="0.2">
      <c r="A14" s="80"/>
      <c r="B14" s="11"/>
      <c r="C14" s="81"/>
      <c r="D14" s="32"/>
      <c r="E14" s="81"/>
      <c r="F14" s="81"/>
      <c r="G14" s="11" t="s">
        <v>35</v>
      </c>
      <c r="H14" s="11"/>
      <c r="I14" s="81" t="s">
        <v>24</v>
      </c>
      <c r="J14" s="81">
        <v>2</v>
      </c>
      <c r="K14" s="81">
        <v>29</v>
      </c>
      <c r="L14" s="81">
        <v>3</v>
      </c>
      <c r="M14" s="81">
        <v>34</v>
      </c>
      <c r="N14" s="81">
        <v>64</v>
      </c>
      <c r="O14" s="81">
        <v>98</v>
      </c>
      <c r="P14" s="11"/>
      <c r="Q14" s="83"/>
      <c r="R14" s="94"/>
      <c r="S14" s="95"/>
      <c r="T14" s="96"/>
      <c r="U14" s="96"/>
      <c r="V14" s="96"/>
      <c r="W14" s="78"/>
      <c r="X14" s="79"/>
      <c r="Y14" s="97"/>
      <c r="Z14" s="97"/>
      <c r="AA14" s="97"/>
      <c r="AB14" s="97"/>
      <c r="AC14" s="78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5"/>
      <c r="AW14" s="95"/>
      <c r="AX14" s="95"/>
      <c r="AY14" s="95"/>
      <c r="AZ14" s="95"/>
      <c r="BA14" s="95"/>
      <c r="BB14" s="95"/>
      <c r="BC14" s="95"/>
    </row>
    <row r="15" spans="1:55" s="93" customFormat="1" ht="16.149999999999999" customHeight="1" x14ac:dyDescent="0.2">
      <c r="A15" s="98"/>
      <c r="B15" s="99"/>
      <c r="C15" s="99"/>
      <c r="D15" s="51"/>
      <c r="E15" s="99"/>
      <c r="F15" s="99"/>
      <c r="G15" s="99" t="s">
        <v>36</v>
      </c>
      <c r="H15" s="99"/>
      <c r="I15" s="99" t="s">
        <v>29</v>
      </c>
      <c r="J15" s="99">
        <v>0</v>
      </c>
      <c r="K15" s="99">
        <v>0</v>
      </c>
      <c r="L15" s="99">
        <v>0</v>
      </c>
      <c r="M15" s="99">
        <v>0</v>
      </c>
      <c r="N15" s="99">
        <v>50</v>
      </c>
      <c r="O15" s="99">
        <v>50</v>
      </c>
      <c r="P15" s="49"/>
      <c r="Q15" s="119"/>
      <c r="R15" s="100"/>
      <c r="S15" s="95"/>
      <c r="T15" s="96"/>
      <c r="U15" s="96"/>
      <c r="V15" s="96"/>
      <c r="W15" s="78"/>
      <c r="X15" s="79"/>
      <c r="Y15" s="97"/>
      <c r="Z15" s="97"/>
      <c r="AA15" s="97"/>
      <c r="AB15" s="97"/>
      <c r="AC15" s="78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5"/>
      <c r="AW15" s="95"/>
      <c r="AX15" s="95"/>
      <c r="AY15" s="95"/>
      <c r="AZ15" s="95"/>
      <c r="BA15" s="95"/>
      <c r="BB15" s="95"/>
      <c r="BC15" s="95"/>
    </row>
    <row r="16" spans="1:55" s="95" customFormat="1" ht="16.149999999999999" customHeight="1" thickBot="1" x14ac:dyDescent="0.25">
      <c r="A16" s="86"/>
      <c r="B16" s="87"/>
      <c r="C16" s="87"/>
      <c r="D16" s="48"/>
      <c r="E16" s="87"/>
      <c r="F16" s="87"/>
      <c r="G16" s="37"/>
      <c r="H16" s="87"/>
      <c r="I16" s="87" t="s">
        <v>27</v>
      </c>
      <c r="J16" s="87">
        <v>17</v>
      </c>
      <c r="K16" s="87">
        <v>73</v>
      </c>
      <c r="L16" s="87">
        <v>7</v>
      </c>
      <c r="M16" s="87">
        <v>139</v>
      </c>
      <c r="N16" s="87">
        <v>351</v>
      </c>
      <c r="O16" s="87">
        <v>490</v>
      </c>
      <c r="P16" s="46">
        <v>69731.37</v>
      </c>
      <c r="Q16" s="88">
        <v>137370.79999999999</v>
      </c>
      <c r="R16" s="89" t="s">
        <v>93</v>
      </c>
      <c r="T16" s="96"/>
      <c r="U16" s="96"/>
      <c r="V16" s="96"/>
      <c r="W16" s="78"/>
      <c r="X16" s="79"/>
      <c r="Y16" s="97"/>
      <c r="Z16" s="97"/>
      <c r="AA16" s="97"/>
      <c r="AB16" s="97"/>
      <c r="AC16" s="78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</row>
    <row r="17" spans="1:55" s="93" customFormat="1" ht="16.149999999999999" customHeight="1" x14ac:dyDescent="0.2">
      <c r="A17" s="104">
        <v>4</v>
      </c>
      <c r="B17" s="73" t="s">
        <v>78</v>
      </c>
      <c r="C17" s="105">
        <v>9</v>
      </c>
      <c r="D17" s="106">
        <v>18</v>
      </c>
      <c r="E17" s="105">
        <v>1</v>
      </c>
      <c r="F17" s="105">
        <v>5.9</v>
      </c>
      <c r="G17" s="44" t="s">
        <v>49</v>
      </c>
      <c r="H17" s="105" t="s">
        <v>22</v>
      </c>
      <c r="I17" s="105" t="s">
        <v>40</v>
      </c>
      <c r="J17" s="105">
        <v>99</v>
      </c>
      <c r="K17" s="105">
        <v>90</v>
      </c>
      <c r="L17" s="105">
        <v>3</v>
      </c>
      <c r="M17" s="105">
        <v>192</v>
      </c>
      <c r="N17" s="105">
        <v>389</v>
      </c>
      <c r="O17" s="105">
        <f t="shared" ref="O17:O36" si="0">N17+M17</f>
        <v>581</v>
      </c>
      <c r="P17" s="44"/>
      <c r="Q17" s="117"/>
      <c r="R17" s="107"/>
      <c r="S17" s="95"/>
      <c r="T17" s="96"/>
      <c r="U17" s="96"/>
      <c r="V17" s="96"/>
      <c r="W17" s="97"/>
      <c r="X17" s="97"/>
      <c r="Y17" s="97"/>
      <c r="Z17" s="97"/>
      <c r="AA17" s="97"/>
      <c r="AB17" s="97"/>
      <c r="AC17" s="78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5"/>
      <c r="AW17" s="95"/>
      <c r="AX17" s="95"/>
      <c r="AY17" s="95"/>
      <c r="AZ17" s="95"/>
      <c r="BA17" s="95"/>
      <c r="BB17" s="95"/>
      <c r="BC17" s="95"/>
    </row>
    <row r="18" spans="1:55" s="93" customFormat="1" ht="16.149999999999999" customHeight="1" x14ac:dyDescent="0.2">
      <c r="A18" s="80"/>
      <c r="B18" s="81"/>
      <c r="C18" s="81"/>
      <c r="D18" s="32"/>
      <c r="E18" s="81"/>
      <c r="F18" s="81"/>
      <c r="G18" s="11" t="s">
        <v>44</v>
      </c>
      <c r="H18" s="81"/>
      <c r="I18" s="81" t="s">
        <v>42</v>
      </c>
      <c r="J18" s="81">
        <v>9</v>
      </c>
      <c r="K18" s="81">
        <v>12</v>
      </c>
      <c r="L18" s="81">
        <v>3</v>
      </c>
      <c r="M18" s="81">
        <v>24</v>
      </c>
      <c r="N18" s="81">
        <v>58</v>
      </c>
      <c r="O18" s="81">
        <f t="shared" si="0"/>
        <v>82</v>
      </c>
      <c r="P18" s="11"/>
      <c r="Q18" s="83"/>
      <c r="R18" s="94"/>
      <c r="S18" s="95"/>
      <c r="T18" s="96"/>
      <c r="U18" s="96"/>
      <c r="V18" s="96"/>
      <c r="W18" s="97"/>
      <c r="X18" s="97"/>
      <c r="Y18" s="97"/>
      <c r="Z18" s="97"/>
      <c r="AA18" s="97"/>
      <c r="AB18" s="97"/>
      <c r="AC18" s="78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5"/>
      <c r="AW18" s="95"/>
      <c r="AX18" s="95"/>
      <c r="AY18" s="95"/>
      <c r="AZ18" s="95"/>
      <c r="BA18" s="95"/>
      <c r="BB18" s="95"/>
      <c r="BC18" s="95"/>
    </row>
    <row r="19" spans="1:55" s="108" customFormat="1" ht="16.149999999999999" customHeight="1" x14ac:dyDescent="0.2">
      <c r="A19" s="80"/>
      <c r="B19" s="81"/>
      <c r="C19" s="81"/>
      <c r="D19" s="32"/>
      <c r="E19" s="81"/>
      <c r="F19" s="81"/>
      <c r="G19" s="81" t="s">
        <v>32</v>
      </c>
      <c r="H19" s="81"/>
      <c r="I19" s="81" t="s">
        <v>43</v>
      </c>
      <c r="J19" s="81">
        <v>2</v>
      </c>
      <c r="K19" s="81">
        <v>11</v>
      </c>
      <c r="L19" s="81">
        <v>0</v>
      </c>
      <c r="M19" s="81">
        <v>13</v>
      </c>
      <c r="N19" s="81">
        <v>140</v>
      </c>
      <c r="O19" s="81">
        <f t="shared" si="0"/>
        <v>153</v>
      </c>
      <c r="P19" s="11"/>
      <c r="Q19" s="83"/>
      <c r="R19" s="94"/>
      <c r="S19" s="101"/>
      <c r="T19" s="102"/>
      <c r="U19" s="102"/>
      <c r="V19" s="102"/>
      <c r="W19" s="97"/>
      <c r="X19" s="97"/>
      <c r="Y19" s="97"/>
      <c r="Z19" s="97"/>
      <c r="AA19" s="97"/>
      <c r="AB19" s="97"/>
      <c r="AC19" s="78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1"/>
      <c r="AW19" s="101"/>
      <c r="AX19" s="101"/>
      <c r="AY19" s="101"/>
      <c r="AZ19" s="101"/>
      <c r="BA19" s="101"/>
      <c r="BB19" s="101"/>
      <c r="BC19" s="101"/>
    </row>
    <row r="20" spans="1:55" s="93" customFormat="1" ht="16.149999999999999" customHeight="1" thickBot="1" x14ac:dyDescent="0.25">
      <c r="A20" s="98"/>
      <c r="B20" s="99"/>
      <c r="C20" s="99"/>
      <c r="D20" s="51"/>
      <c r="E20" s="99"/>
      <c r="F20" s="99"/>
      <c r="G20" s="49"/>
      <c r="H20" s="49"/>
      <c r="I20" s="99" t="s">
        <v>27</v>
      </c>
      <c r="J20" s="99">
        <v>110</v>
      </c>
      <c r="K20" s="99">
        <v>113</v>
      </c>
      <c r="L20" s="99">
        <v>6</v>
      </c>
      <c r="M20" s="99">
        <v>219</v>
      </c>
      <c r="N20" s="99">
        <v>587</v>
      </c>
      <c r="O20" s="99">
        <f t="shared" si="0"/>
        <v>806</v>
      </c>
      <c r="P20" s="49">
        <v>61690.89</v>
      </c>
      <c r="Q20" s="119">
        <v>176435.95</v>
      </c>
      <c r="R20" s="89" t="s">
        <v>94</v>
      </c>
      <c r="S20" s="95"/>
      <c r="T20" s="96"/>
      <c r="U20" s="96"/>
      <c r="V20" s="96"/>
      <c r="W20" s="97"/>
      <c r="X20" s="97"/>
      <c r="Y20" s="97"/>
      <c r="Z20" s="97"/>
      <c r="AA20" s="97"/>
      <c r="AB20" s="97"/>
      <c r="AC20" s="78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5"/>
      <c r="AW20" s="95"/>
      <c r="AX20" s="95"/>
      <c r="AY20" s="95"/>
      <c r="AZ20" s="95"/>
      <c r="BA20" s="95"/>
      <c r="BB20" s="95"/>
      <c r="BC20" s="95"/>
    </row>
    <row r="21" spans="1:55" s="109" customFormat="1" ht="16.149999999999999" customHeight="1" x14ac:dyDescent="0.25">
      <c r="A21" s="72">
        <v>5</v>
      </c>
      <c r="B21" s="73" t="s">
        <v>78</v>
      </c>
      <c r="C21" s="73">
        <v>37</v>
      </c>
      <c r="D21" s="54">
        <v>6</v>
      </c>
      <c r="E21" s="73">
        <v>2</v>
      </c>
      <c r="F21" s="73">
        <v>4.3</v>
      </c>
      <c r="G21" s="52" t="s">
        <v>49</v>
      </c>
      <c r="H21" s="73" t="s">
        <v>22</v>
      </c>
      <c r="I21" s="73" t="s">
        <v>40</v>
      </c>
      <c r="J21" s="73">
        <v>26</v>
      </c>
      <c r="K21" s="73">
        <v>96</v>
      </c>
      <c r="L21" s="73">
        <v>0</v>
      </c>
      <c r="M21" s="73">
        <v>122</v>
      </c>
      <c r="N21" s="73">
        <v>272</v>
      </c>
      <c r="O21" s="73">
        <f t="shared" si="0"/>
        <v>394</v>
      </c>
      <c r="P21" s="52"/>
      <c r="Q21" s="74"/>
      <c r="R21" s="75"/>
      <c r="S21" s="110"/>
      <c r="T21" s="111"/>
      <c r="U21" s="111"/>
      <c r="V21" s="111"/>
      <c r="W21" s="97"/>
      <c r="X21" s="97"/>
      <c r="Y21" s="97"/>
      <c r="Z21" s="97"/>
      <c r="AA21" s="97"/>
      <c r="AB21" s="97"/>
      <c r="AC21" s="78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0"/>
      <c r="AW21" s="110"/>
      <c r="AX21" s="110"/>
      <c r="AY21" s="110"/>
      <c r="AZ21" s="110"/>
      <c r="BA21" s="110"/>
      <c r="BB21" s="110"/>
      <c r="BC21" s="110"/>
    </row>
    <row r="22" spans="1:55" s="109" customFormat="1" ht="16.149999999999999" customHeight="1" x14ac:dyDescent="0.25">
      <c r="A22" s="80"/>
      <c r="B22" s="81"/>
      <c r="C22" s="81"/>
      <c r="D22" s="32"/>
      <c r="E22" s="81"/>
      <c r="F22" s="81"/>
      <c r="G22" s="11" t="s">
        <v>46</v>
      </c>
      <c r="H22" s="11"/>
      <c r="I22" s="81" t="s">
        <v>41</v>
      </c>
      <c r="J22" s="81">
        <v>0</v>
      </c>
      <c r="K22" s="81">
        <v>35</v>
      </c>
      <c r="L22" s="81">
        <v>0</v>
      </c>
      <c r="M22" s="81">
        <v>35</v>
      </c>
      <c r="N22" s="81">
        <v>70</v>
      </c>
      <c r="O22" s="81">
        <f t="shared" si="0"/>
        <v>105</v>
      </c>
      <c r="P22" s="11"/>
      <c r="Q22" s="83"/>
      <c r="R22" s="84"/>
      <c r="S22" s="110"/>
      <c r="T22" s="111"/>
      <c r="U22" s="111"/>
      <c r="V22" s="111"/>
      <c r="W22" s="97"/>
      <c r="X22" s="97"/>
      <c r="Y22" s="97"/>
      <c r="Z22" s="97"/>
      <c r="AA22" s="97"/>
      <c r="AB22" s="97"/>
      <c r="AC22" s="78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0"/>
      <c r="AW22" s="110"/>
      <c r="AX22" s="110"/>
      <c r="AY22" s="110"/>
      <c r="AZ22" s="110"/>
      <c r="BA22" s="110"/>
      <c r="BB22" s="110"/>
      <c r="BC22" s="110"/>
    </row>
    <row r="23" spans="1:55" s="109" customFormat="1" ht="16.149999999999999" customHeight="1" x14ac:dyDescent="0.25">
      <c r="A23" s="80"/>
      <c r="B23" s="81"/>
      <c r="C23" s="81"/>
      <c r="D23" s="32"/>
      <c r="E23" s="81"/>
      <c r="F23" s="81"/>
      <c r="G23" s="81" t="s">
        <v>28</v>
      </c>
      <c r="H23" s="81"/>
      <c r="I23" s="81" t="s">
        <v>43</v>
      </c>
      <c r="J23" s="81">
        <v>0</v>
      </c>
      <c r="K23" s="81">
        <v>9</v>
      </c>
      <c r="L23" s="81">
        <v>0</v>
      </c>
      <c r="M23" s="81">
        <v>9</v>
      </c>
      <c r="N23" s="81">
        <v>9</v>
      </c>
      <c r="O23" s="81">
        <f t="shared" si="0"/>
        <v>18</v>
      </c>
      <c r="P23" s="11"/>
      <c r="Q23" s="83"/>
      <c r="R23" s="84"/>
      <c r="S23" s="110"/>
      <c r="T23" s="111"/>
      <c r="U23" s="111"/>
      <c r="V23" s="111"/>
      <c r="W23" s="97"/>
      <c r="X23" s="97"/>
      <c r="Y23" s="97"/>
      <c r="Z23" s="97"/>
      <c r="AA23" s="97"/>
      <c r="AB23" s="97"/>
      <c r="AC23" s="78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0"/>
      <c r="AW23" s="110"/>
      <c r="AX23" s="110"/>
      <c r="AY23" s="110"/>
      <c r="AZ23" s="110"/>
      <c r="BA23" s="110"/>
      <c r="BB23" s="110"/>
      <c r="BC23" s="110"/>
    </row>
    <row r="24" spans="1:55" s="109" customFormat="1" ht="16.149999999999999" customHeight="1" x14ac:dyDescent="0.25">
      <c r="A24" s="80"/>
      <c r="B24" s="81"/>
      <c r="C24" s="81"/>
      <c r="D24" s="32"/>
      <c r="E24" s="81"/>
      <c r="F24" s="81"/>
      <c r="G24" s="81"/>
      <c r="H24" s="81"/>
      <c r="I24" s="81" t="s">
        <v>42</v>
      </c>
      <c r="J24" s="81">
        <v>0</v>
      </c>
      <c r="K24" s="81">
        <v>0</v>
      </c>
      <c r="L24" s="81">
        <v>0</v>
      </c>
      <c r="M24" s="81">
        <v>0</v>
      </c>
      <c r="N24" s="81">
        <v>18</v>
      </c>
      <c r="O24" s="81">
        <f t="shared" si="0"/>
        <v>18</v>
      </c>
      <c r="P24" s="11"/>
      <c r="Q24" s="83"/>
      <c r="R24" s="84"/>
      <c r="S24" s="110"/>
      <c r="T24" s="111"/>
      <c r="U24" s="111"/>
      <c r="V24" s="111"/>
      <c r="W24" s="97"/>
      <c r="X24" s="97"/>
      <c r="Y24" s="97"/>
      <c r="Z24" s="97"/>
      <c r="AA24" s="97"/>
      <c r="AB24" s="97"/>
      <c r="AC24" s="78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0"/>
      <c r="AW24" s="110"/>
      <c r="AX24" s="110"/>
      <c r="AY24" s="110"/>
      <c r="AZ24" s="110"/>
      <c r="BA24" s="110"/>
      <c r="BB24" s="110"/>
      <c r="BC24" s="110"/>
    </row>
    <row r="25" spans="1:55" s="113" customFormat="1" ht="16.149999999999999" customHeight="1" thickBot="1" x14ac:dyDescent="0.25">
      <c r="A25" s="86"/>
      <c r="B25" s="87"/>
      <c r="C25" s="87"/>
      <c r="D25" s="48"/>
      <c r="E25" s="87"/>
      <c r="F25" s="87"/>
      <c r="G25" s="87"/>
      <c r="H25" s="87"/>
      <c r="I25" s="87" t="s">
        <v>27</v>
      </c>
      <c r="J25" s="87">
        <v>26</v>
      </c>
      <c r="K25" s="87">
        <v>140</v>
      </c>
      <c r="L25" s="87">
        <v>0</v>
      </c>
      <c r="M25" s="87">
        <v>166</v>
      </c>
      <c r="N25" s="87">
        <v>369</v>
      </c>
      <c r="O25" s="87">
        <f t="shared" si="0"/>
        <v>535</v>
      </c>
      <c r="P25" s="46">
        <v>23701.200000000001</v>
      </c>
      <c r="Q25" s="88">
        <v>107366.44</v>
      </c>
      <c r="R25" s="89" t="s">
        <v>94</v>
      </c>
      <c r="S25" s="114"/>
      <c r="T25" s="115"/>
      <c r="U25" s="115"/>
      <c r="V25" s="115"/>
      <c r="W25" s="116"/>
      <c r="X25" s="116"/>
      <c r="Y25" s="116"/>
      <c r="Z25" s="116"/>
      <c r="AA25" s="116"/>
      <c r="AB25" s="116"/>
      <c r="AC25" s="78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4"/>
      <c r="AW25" s="114"/>
      <c r="AX25" s="114"/>
      <c r="AY25" s="114"/>
      <c r="AZ25" s="114"/>
      <c r="BA25" s="114"/>
      <c r="BB25" s="114"/>
      <c r="BC25" s="114"/>
    </row>
    <row r="26" spans="1:55" s="109" customFormat="1" ht="16.149999999999999" customHeight="1" x14ac:dyDescent="0.25">
      <c r="A26" s="104">
        <v>6</v>
      </c>
      <c r="B26" s="73" t="s">
        <v>78</v>
      </c>
      <c r="C26" s="105">
        <v>38</v>
      </c>
      <c r="D26" s="106">
        <v>4</v>
      </c>
      <c r="E26" s="105">
        <v>1</v>
      </c>
      <c r="F26" s="105">
        <v>4</v>
      </c>
      <c r="G26" s="44" t="s">
        <v>49</v>
      </c>
      <c r="H26" s="44" t="s">
        <v>22</v>
      </c>
      <c r="I26" s="105" t="s">
        <v>40</v>
      </c>
      <c r="J26" s="105">
        <v>53</v>
      </c>
      <c r="K26" s="105">
        <v>186</v>
      </c>
      <c r="L26" s="105">
        <v>0</v>
      </c>
      <c r="M26" s="105">
        <v>239</v>
      </c>
      <c r="N26" s="105">
        <v>386</v>
      </c>
      <c r="O26" s="105">
        <f t="shared" si="0"/>
        <v>625</v>
      </c>
      <c r="P26" s="44"/>
      <c r="Q26" s="117"/>
      <c r="R26" s="118"/>
      <c r="S26" s="110"/>
      <c r="T26" s="111"/>
      <c r="U26" s="111"/>
      <c r="V26" s="111"/>
      <c r="W26" s="97"/>
      <c r="X26" s="97"/>
      <c r="Y26" s="97"/>
      <c r="Z26" s="97"/>
      <c r="AA26" s="97"/>
      <c r="AB26" s="97"/>
      <c r="AC26" s="78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0"/>
      <c r="AW26" s="110"/>
      <c r="AX26" s="110"/>
      <c r="AY26" s="110"/>
      <c r="AZ26" s="110"/>
      <c r="BA26" s="110"/>
      <c r="BB26" s="110"/>
      <c r="BC26" s="110"/>
    </row>
    <row r="27" spans="1:55" s="109" customFormat="1" ht="16.149999999999999" customHeight="1" x14ac:dyDescent="0.25">
      <c r="A27" s="80"/>
      <c r="B27" s="81"/>
      <c r="C27" s="81"/>
      <c r="D27" s="32"/>
      <c r="E27" s="81"/>
      <c r="F27" s="81"/>
      <c r="G27" s="81" t="s">
        <v>47</v>
      </c>
      <c r="H27" s="81"/>
      <c r="I27" s="81" t="s">
        <v>41</v>
      </c>
      <c r="J27" s="81">
        <v>0</v>
      </c>
      <c r="K27" s="81">
        <v>13</v>
      </c>
      <c r="L27" s="81">
        <v>0</v>
      </c>
      <c r="M27" s="81">
        <v>13</v>
      </c>
      <c r="N27" s="81">
        <v>80</v>
      </c>
      <c r="O27" s="81">
        <f t="shared" si="0"/>
        <v>93</v>
      </c>
      <c r="P27" s="11"/>
      <c r="Q27" s="83"/>
      <c r="R27" s="84"/>
      <c r="S27" s="110"/>
      <c r="T27" s="111"/>
      <c r="U27" s="111"/>
      <c r="V27" s="111"/>
      <c r="W27" s="97"/>
      <c r="X27" s="97"/>
      <c r="Y27" s="97"/>
      <c r="Z27" s="97"/>
      <c r="AA27" s="97"/>
      <c r="AB27" s="97"/>
      <c r="AC27" s="78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0"/>
      <c r="AW27" s="110"/>
      <c r="AX27" s="110"/>
      <c r="AY27" s="110"/>
      <c r="AZ27" s="110"/>
      <c r="BA27" s="110"/>
      <c r="BB27" s="110"/>
      <c r="BC27" s="110"/>
    </row>
    <row r="28" spans="1:55" s="109" customFormat="1" ht="16.149999999999999" customHeight="1" x14ac:dyDescent="0.25">
      <c r="A28" s="80"/>
      <c r="B28" s="81"/>
      <c r="C28" s="81"/>
      <c r="D28" s="32"/>
      <c r="E28" s="81"/>
      <c r="F28" s="81"/>
      <c r="G28" s="81" t="s">
        <v>39</v>
      </c>
      <c r="H28" s="81"/>
      <c r="I28" s="81" t="s">
        <v>42</v>
      </c>
      <c r="J28" s="81">
        <v>0</v>
      </c>
      <c r="K28" s="81">
        <v>0</v>
      </c>
      <c r="L28" s="81">
        <v>0</v>
      </c>
      <c r="M28" s="81">
        <v>0</v>
      </c>
      <c r="N28" s="81">
        <v>13</v>
      </c>
      <c r="O28" s="81">
        <f t="shared" si="0"/>
        <v>13</v>
      </c>
      <c r="P28" s="11"/>
      <c r="Q28" s="83"/>
      <c r="R28" s="84"/>
      <c r="S28" s="110"/>
      <c r="T28" s="111"/>
      <c r="U28" s="111"/>
      <c r="V28" s="111"/>
      <c r="W28" s="97"/>
      <c r="X28" s="97"/>
      <c r="Y28" s="97"/>
      <c r="Z28" s="97"/>
      <c r="AA28" s="97"/>
      <c r="AB28" s="97"/>
      <c r="AC28" s="78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0"/>
      <c r="AW28" s="110"/>
      <c r="AX28" s="110"/>
      <c r="AY28" s="110"/>
      <c r="AZ28" s="110"/>
      <c r="BA28" s="110"/>
      <c r="BB28" s="110"/>
      <c r="BC28" s="110"/>
    </row>
    <row r="29" spans="1:55" s="113" customFormat="1" ht="16.149999999999999" customHeight="1" x14ac:dyDescent="0.2">
      <c r="A29" s="80"/>
      <c r="B29" s="81"/>
      <c r="C29" s="81"/>
      <c r="D29" s="32"/>
      <c r="E29" s="81"/>
      <c r="F29" s="81"/>
      <c r="G29" s="81"/>
      <c r="H29" s="81"/>
      <c r="I29" s="81" t="s">
        <v>48</v>
      </c>
      <c r="J29" s="81">
        <v>26</v>
      </c>
      <c r="K29" s="81">
        <v>20</v>
      </c>
      <c r="L29" s="81">
        <v>0</v>
      </c>
      <c r="M29" s="81">
        <v>46</v>
      </c>
      <c r="N29" s="81">
        <v>80</v>
      </c>
      <c r="O29" s="81">
        <f t="shared" si="0"/>
        <v>126</v>
      </c>
      <c r="P29" s="11"/>
      <c r="Q29" s="83"/>
      <c r="R29" s="84"/>
      <c r="S29" s="114"/>
      <c r="T29" s="115"/>
      <c r="U29" s="115"/>
      <c r="V29" s="115"/>
      <c r="W29" s="97"/>
      <c r="X29" s="97"/>
      <c r="Y29" s="97"/>
      <c r="Z29" s="97"/>
      <c r="AA29" s="97"/>
      <c r="AB29" s="97"/>
      <c r="AC29" s="78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4"/>
      <c r="AW29" s="114"/>
      <c r="AX29" s="114"/>
      <c r="AY29" s="114"/>
      <c r="AZ29" s="114"/>
      <c r="BA29" s="114"/>
      <c r="BB29" s="114"/>
      <c r="BC29" s="114"/>
    </row>
    <row r="30" spans="1:55" s="109" customFormat="1" ht="16.149999999999999" customHeight="1" thickBot="1" x14ac:dyDescent="0.3">
      <c r="A30" s="87"/>
      <c r="B30" s="87"/>
      <c r="C30" s="87"/>
      <c r="D30" s="48"/>
      <c r="E30" s="87"/>
      <c r="F30" s="87"/>
      <c r="G30" s="46"/>
      <c r="H30" s="46"/>
      <c r="I30" s="87" t="s">
        <v>27</v>
      </c>
      <c r="J30" s="87">
        <v>79</v>
      </c>
      <c r="K30" s="87">
        <v>219</v>
      </c>
      <c r="L30" s="87">
        <v>0</v>
      </c>
      <c r="M30" s="87">
        <v>298</v>
      </c>
      <c r="N30" s="87">
        <v>559</v>
      </c>
      <c r="O30" s="87">
        <f t="shared" si="0"/>
        <v>857</v>
      </c>
      <c r="P30" s="46">
        <v>43678.400000000001</v>
      </c>
      <c r="Q30" s="88">
        <v>121425.95</v>
      </c>
      <c r="R30" s="89" t="s">
        <v>94</v>
      </c>
      <c r="S30" s="110"/>
      <c r="T30" s="111"/>
      <c r="U30" s="111"/>
      <c r="V30" s="111"/>
      <c r="W30" s="112"/>
      <c r="X30" s="112"/>
      <c r="Y30" s="112"/>
      <c r="Z30" s="112"/>
      <c r="AA30" s="112"/>
      <c r="AB30" s="112"/>
      <c r="AC30" s="78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0"/>
      <c r="AW30" s="110"/>
      <c r="AX30" s="110"/>
      <c r="AY30" s="110"/>
      <c r="AZ30" s="110"/>
      <c r="BA30" s="110"/>
      <c r="BB30" s="110"/>
      <c r="BC30" s="110"/>
    </row>
    <row r="31" spans="1:55" s="109" customFormat="1" ht="16.149999999999999" customHeight="1" x14ac:dyDescent="0.25">
      <c r="A31" s="105">
        <v>7</v>
      </c>
      <c r="B31" s="105" t="s">
        <v>78</v>
      </c>
      <c r="C31" s="105">
        <v>77</v>
      </c>
      <c r="D31" s="106">
        <v>8</v>
      </c>
      <c r="E31" s="105">
        <v>1</v>
      </c>
      <c r="F31" s="105">
        <v>3.3</v>
      </c>
      <c r="G31" s="44" t="s">
        <v>49</v>
      </c>
      <c r="H31" s="44" t="s">
        <v>22</v>
      </c>
      <c r="I31" s="105" t="s">
        <v>40</v>
      </c>
      <c r="J31" s="105">
        <v>56</v>
      </c>
      <c r="K31" s="105">
        <v>100</v>
      </c>
      <c r="L31" s="105">
        <v>0</v>
      </c>
      <c r="M31" s="105">
        <v>156</v>
      </c>
      <c r="N31" s="105">
        <v>298</v>
      </c>
      <c r="O31" s="105">
        <f t="shared" si="0"/>
        <v>454</v>
      </c>
      <c r="P31" s="44"/>
      <c r="Q31" s="117"/>
      <c r="R31" s="118"/>
      <c r="S31" s="110"/>
      <c r="T31" s="111"/>
      <c r="U31" s="111"/>
      <c r="V31" s="111"/>
      <c r="W31" s="97"/>
      <c r="X31" s="97"/>
      <c r="Y31" s="97"/>
      <c r="Z31" s="97"/>
      <c r="AA31" s="97"/>
      <c r="AB31" s="97"/>
      <c r="AC31" s="78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0"/>
      <c r="AW31" s="110"/>
      <c r="AX31" s="110"/>
      <c r="AY31" s="110"/>
      <c r="AZ31" s="110"/>
      <c r="BA31" s="110"/>
      <c r="BB31" s="110"/>
      <c r="BC31" s="110"/>
    </row>
    <row r="32" spans="1:55" s="109" customFormat="1" ht="16.149999999999999" customHeight="1" x14ac:dyDescent="0.25">
      <c r="A32" s="80"/>
      <c r="B32" s="81"/>
      <c r="C32" s="81"/>
      <c r="D32" s="32"/>
      <c r="E32" s="81"/>
      <c r="F32" s="81"/>
      <c r="G32" s="81" t="s">
        <v>50</v>
      </c>
      <c r="H32" s="81"/>
      <c r="I32" s="81" t="s">
        <v>42</v>
      </c>
      <c r="J32" s="81">
        <v>0</v>
      </c>
      <c r="K32" s="81">
        <v>19</v>
      </c>
      <c r="L32" s="81">
        <v>6</v>
      </c>
      <c r="M32" s="81">
        <v>25</v>
      </c>
      <c r="N32" s="81">
        <v>136</v>
      </c>
      <c r="O32" s="81">
        <f t="shared" si="0"/>
        <v>161</v>
      </c>
      <c r="P32" s="11"/>
      <c r="Q32" s="83"/>
      <c r="R32" s="84"/>
      <c r="S32" s="110"/>
      <c r="T32" s="111"/>
      <c r="U32" s="111"/>
      <c r="V32" s="111"/>
      <c r="W32" s="97"/>
      <c r="X32" s="97"/>
      <c r="Y32" s="97"/>
      <c r="Z32" s="97"/>
      <c r="AA32" s="97"/>
      <c r="AB32" s="97"/>
      <c r="AC32" s="78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0"/>
      <c r="AW32" s="110"/>
      <c r="AX32" s="110"/>
      <c r="AY32" s="110"/>
      <c r="AZ32" s="110"/>
      <c r="BA32" s="110"/>
      <c r="BB32" s="110"/>
      <c r="BC32" s="110"/>
    </row>
    <row r="33" spans="1:55" s="109" customFormat="1" ht="16.149999999999999" customHeight="1" x14ac:dyDescent="0.25">
      <c r="A33" s="80"/>
      <c r="B33" s="81"/>
      <c r="C33" s="81"/>
      <c r="D33" s="32"/>
      <c r="E33" s="81"/>
      <c r="F33" s="81"/>
      <c r="G33" s="81" t="s">
        <v>39</v>
      </c>
      <c r="H33" s="81"/>
      <c r="I33" s="81" t="s">
        <v>43</v>
      </c>
      <c r="J33" s="81">
        <v>0</v>
      </c>
      <c r="K33" s="81">
        <v>56</v>
      </c>
      <c r="L33" s="81">
        <v>0</v>
      </c>
      <c r="M33" s="81">
        <v>56</v>
      </c>
      <c r="N33" s="81">
        <v>12</v>
      </c>
      <c r="O33" s="81">
        <f t="shared" si="0"/>
        <v>68</v>
      </c>
      <c r="P33" s="11"/>
      <c r="Q33" s="83"/>
      <c r="R33" s="84"/>
      <c r="S33" s="110"/>
      <c r="T33" s="111"/>
      <c r="U33" s="111"/>
      <c r="V33" s="111"/>
      <c r="W33" s="97"/>
      <c r="X33" s="97"/>
      <c r="Y33" s="97"/>
      <c r="Z33" s="97"/>
      <c r="AA33" s="97"/>
      <c r="AB33" s="97"/>
      <c r="AC33" s="78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0"/>
      <c r="AW33" s="110"/>
      <c r="AX33" s="110"/>
      <c r="AY33" s="110"/>
      <c r="AZ33" s="110"/>
      <c r="BA33" s="110"/>
      <c r="BB33" s="110"/>
      <c r="BC33" s="110"/>
    </row>
    <row r="34" spans="1:55" s="109" customFormat="1" ht="16.149999999999999" customHeight="1" thickBot="1" x14ac:dyDescent="0.3">
      <c r="A34" s="98"/>
      <c r="B34" s="99"/>
      <c r="C34" s="99"/>
      <c r="D34" s="51"/>
      <c r="E34" s="99"/>
      <c r="F34" s="99"/>
      <c r="G34" s="99"/>
      <c r="H34" s="99"/>
      <c r="I34" s="99" t="s">
        <v>27</v>
      </c>
      <c r="J34" s="99">
        <v>56</v>
      </c>
      <c r="K34" s="99">
        <v>175</v>
      </c>
      <c r="L34" s="99">
        <v>6</v>
      </c>
      <c r="M34" s="99">
        <v>237</v>
      </c>
      <c r="N34" s="99">
        <v>446</v>
      </c>
      <c r="O34" s="99">
        <f t="shared" si="0"/>
        <v>683</v>
      </c>
      <c r="P34" s="49">
        <v>54423.08</v>
      </c>
      <c r="Q34" s="119">
        <v>118098.08</v>
      </c>
      <c r="R34" s="89" t="s">
        <v>95</v>
      </c>
      <c r="S34" s="110"/>
      <c r="T34" s="111"/>
      <c r="U34" s="111"/>
      <c r="V34" s="111"/>
      <c r="W34" s="112"/>
      <c r="X34" s="112"/>
      <c r="Y34" s="112"/>
      <c r="Z34" s="112"/>
      <c r="AA34" s="112"/>
      <c r="AB34" s="112"/>
      <c r="AC34" s="78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0"/>
      <c r="AW34" s="110"/>
      <c r="AX34" s="110"/>
      <c r="AY34" s="110"/>
      <c r="AZ34" s="110"/>
      <c r="BA34" s="110"/>
      <c r="BB34" s="110"/>
      <c r="BC34" s="110"/>
    </row>
    <row r="35" spans="1:55" s="123" customFormat="1" ht="16.149999999999999" customHeight="1" thickBot="1" x14ac:dyDescent="0.25">
      <c r="A35" s="72">
        <v>8</v>
      </c>
      <c r="B35" s="73" t="s">
        <v>78</v>
      </c>
      <c r="C35" s="53">
        <v>86</v>
      </c>
      <c r="D35" s="54">
        <v>16</v>
      </c>
      <c r="E35" s="53">
        <v>1</v>
      </c>
      <c r="F35" s="52">
        <v>23</v>
      </c>
      <c r="G35" s="52" t="s">
        <v>49</v>
      </c>
      <c r="H35" s="52" t="s">
        <v>37</v>
      </c>
      <c r="I35" s="52" t="s">
        <v>40</v>
      </c>
      <c r="J35" s="53">
        <v>47</v>
      </c>
      <c r="K35" s="53">
        <v>27</v>
      </c>
      <c r="L35" s="53">
        <v>0</v>
      </c>
      <c r="M35" s="53">
        <v>74</v>
      </c>
      <c r="N35" s="53">
        <v>416</v>
      </c>
      <c r="O35" s="73">
        <f t="shared" si="0"/>
        <v>490</v>
      </c>
      <c r="P35" s="52"/>
      <c r="Q35" s="74"/>
      <c r="R35" s="75"/>
      <c r="S35" s="114"/>
      <c r="T35" s="115"/>
      <c r="U35" s="115"/>
      <c r="V35" s="115"/>
      <c r="W35" s="97"/>
      <c r="X35" s="97"/>
      <c r="Y35" s="97"/>
      <c r="Z35" s="97"/>
      <c r="AA35" s="97"/>
      <c r="AB35" s="97"/>
      <c r="AC35" s="78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4"/>
      <c r="AW35" s="114"/>
      <c r="AX35" s="114"/>
      <c r="AY35" s="114"/>
      <c r="AZ35" s="114"/>
      <c r="BA35" s="114"/>
      <c r="BB35" s="114"/>
      <c r="BC35" s="114"/>
    </row>
    <row r="36" spans="1:55" s="125" customFormat="1" ht="16.149999999999999" customHeight="1" thickBot="1" x14ac:dyDescent="0.3">
      <c r="A36" s="80"/>
      <c r="B36" s="11"/>
      <c r="C36" s="12"/>
      <c r="D36" s="32"/>
      <c r="E36" s="12"/>
      <c r="F36" s="11"/>
      <c r="G36" s="11" t="s">
        <v>51</v>
      </c>
      <c r="H36" s="11"/>
      <c r="I36" s="11" t="s">
        <v>42</v>
      </c>
      <c r="J36" s="12">
        <v>0</v>
      </c>
      <c r="K36" s="12">
        <v>0</v>
      </c>
      <c r="L36" s="12">
        <v>0</v>
      </c>
      <c r="M36" s="12">
        <v>0</v>
      </c>
      <c r="N36" s="12">
        <v>23</v>
      </c>
      <c r="O36" s="81">
        <f t="shared" si="0"/>
        <v>23</v>
      </c>
      <c r="P36" s="11"/>
      <c r="Q36" s="83"/>
      <c r="R36" s="84"/>
      <c r="S36" s="110"/>
      <c r="T36" s="111"/>
      <c r="U36" s="111"/>
      <c r="V36" s="111"/>
      <c r="W36" s="97"/>
      <c r="X36" s="97"/>
      <c r="Y36" s="97"/>
      <c r="Z36" s="97"/>
      <c r="AA36" s="97"/>
      <c r="AB36" s="97"/>
      <c r="AC36" s="78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0"/>
      <c r="AW36" s="110"/>
      <c r="AX36" s="110"/>
      <c r="AY36" s="110"/>
      <c r="AZ36" s="110"/>
      <c r="BA36" s="110"/>
      <c r="BB36" s="110"/>
      <c r="BC36" s="110"/>
    </row>
    <row r="37" spans="1:55" s="109" customFormat="1" ht="16.149999999999999" customHeight="1" thickBot="1" x14ac:dyDescent="0.3">
      <c r="A37" s="98"/>
      <c r="B37" s="49"/>
      <c r="C37" s="50"/>
      <c r="D37" s="51"/>
      <c r="E37" s="50"/>
      <c r="F37" s="49"/>
      <c r="G37" s="49" t="s">
        <v>32</v>
      </c>
      <c r="H37" s="49"/>
      <c r="I37" s="49" t="s">
        <v>13</v>
      </c>
      <c r="J37" s="50">
        <v>47</v>
      </c>
      <c r="K37" s="50">
        <v>27</v>
      </c>
      <c r="L37" s="50">
        <v>0</v>
      </c>
      <c r="M37" s="50">
        <v>74</v>
      </c>
      <c r="N37" s="50">
        <v>439</v>
      </c>
      <c r="O37" s="99">
        <f t="shared" ref="O37:O47" si="1">N37+M37</f>
        <v>513</v>
      </c>
      <c r="P37" s="49">
        <v>8594.7800000000007</v>
      </c>
      <c r="Q37" s="119">
        <v>42114.42</v>
      </c>
      <c r="R37" s="127" t="s">
        <v>96</v>
      </c>
      <c r="S37" s="110"/>
      <c r="T37" s="111"/>
      <c r="U37" s="111"/>
      <c r="V37" s="111"/>
      <c r="W37" s="112"/>
      <c r="X37" s="112"/>
      <c r="Y37" s="112"/>
      <c r="Z37" s="112"/>
      <c r="AA37" s="112"/>
      <c r="AB37" s="112"/>
      <c r="AC37" s="78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0"/>
      <c r="AW37" s="110"/>
      <c r="AX37" s="110"/>
      <c r="AY37" s="110"/>
      <c r="AZ37" s="110"/>
      <c r="BA37" s="110"/>
      <c r="BB37" s="110"/>
      <c r="BC37" s="110"/>
    </row>
    <row r="38" spans="1:55" s="20" customFormat="1" ht="16.149999999999999" customHeight="1" thickBot="1" x14ac:dyDescent="0.3">
      <c r="A38" s="35">
        <v>9</v>
      </c>
      <c r="B38" s="52" t="s">
        <v>52</v>
      </c>
      <c r="C38" s="53">
        <v>122</v>
      </c>
      <c r="D38" s="54">
        <v>9</v>
      </c>
      <c r="E38" s="53">
        <v>1</v>
      </c>
      <c r="F38" s="52">
        <v>1.1000000000000001</v>
      </c>
      <c r="G38" s="52" t="s">
        <v>33</v>
      </c>
      <c r="H38" s="55" t="s">
        <v>22</v>
      </c>
      <c r="I38" s="52" t="s">
        <v>53</v>
      </c>
      <c r="J38" s="53">
        <v>8</v>
      </c>
      <c r="K38" s="53">
        <v>14</v>
      </c>
      <c r="L38" s="53">
        <v>1</v>
      </c>
      <c r="M38" s="53">
        <v>23</v>
      </c>
      <c r="N38" s="53">
        <v>45</v>
      </c>
      <c r="O38" s="36">
        <f t="shared" si="1"/>
        <v>68</v>
      </c>
      <c r="P38" s="52"/>
      <c r="Q38" s="25"/>
      <c r="R38" s="13"/>
      <c r="S38" s="59"/>
      <c r="T38" s="67"/>
      <c r="U38" s="67"/>
      <c r="V38" s="67"/>
      <c r="W38" s="64"/>
      <c r="X38" s="64"/>
      <c r="Y38" s="64"/>
      <c r="Z38" s="64"/>
      <c r="AA38" s="64"/>
      <c r="AB38" s="64"/>
      <c r="AC38" s="62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59"/>
      <c r="AW38" s="59"/>
      <c r="AX38" s="59"/>
      <c r="AY38" s="59"/>
      <c r="AZ38" s="59"/>
      <c r="BA38" s="59"/>
      <c r="BB38" s="59"/>
      <c r="BC38" s="59"/>
    </row>
    <row r="39" spans="1:55" s="16" customFormat="1" ht="16.149999999999999" customHeight="1" x14ac:dyDescent="0.25">
      <c r="A39" s="33"/>
      <c r="B39" s="11"/>
      <c r="C39" s="12"/>
      <c r="D39" s="32"/>
      <c r="E39" s="12"/>
      <c r="F39" s="11"/>
      <c r="G39" s="11" t="s">
        <v>54</v>
      </c>
      <c r="H39" s="11"/>
      <c r="I39" s="11" t="s">
        <v>40</v>
      </c>
      <c r="J39" s="12">
        <v>7</v>
      </c>
      <c r="K39" s="12">
        <v>5</v>
      </c>
      <c r="L39" s="12">
        <v>1</v>
      </c>
      <c r="M39" s="12">
        <v>13</v>
      </c>
      <c r="N39" s="12">
        <v>24</v>
      </c>
      <c r="O39" s="6">
        <f t="shared" si="1"/>
        <v>37</v>
      </c>
      <c r="P39" s="11"/>
      <c r="Q39" s="14"/>
      <c r="R39" s="15"/>
      <c r="S39" s="58"/>
      <c r="T39" s="65"/>
      <c r="U39" s="65"/>
      <c r="V39" s="65"/>
      <c r="W39" s="64"/>
      <c r="X39" s="64"/>
      <c r="Y39" s="64"/>
      <c r="Z39" s="64"/>
      <c r="AA39" s="64"/>
      <c r="AB39" s="64"/>
      <c r="AC39" s="62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58"/>
      <c r="AW39" s="58"/>
      <c r="AX39" s="58"/>
      <c r="AY39" s="58"/>
      <c r="AZ39" s="58"/>
      <c r="BA39" s="58"/>
      <c r="BB39" s="58"/>
      <c r="BC39" s="58"/>
    </row>
    <row r="40" spans="1:55" s="16" customFormat="1" ht="16.149999999999999" customHeight="1" thickBot="1" x14ac:dyDescent="0.3">
      <c r="A40" s="34"/>
      <c r="B40" s="46"/>
      <c r="C40" s="47"/>
      <c r="D40" s="48"/>
      <c r="E40" s="47"/>
      <c r="F40" s="46"/>
      <c r="G40" s="46" t="s">
        <v>32</v>
      </c>
      <c r="H40" s="46"/>
      <c r="I40" s="46" t="s">
        <v>27</v>
      </c>
      <c r="J40" s="47">
        <v>15</v>
      </c>
      <c r="K40" s="47">
        <v>19</v>
      </c>
      <c r="L40" s="47">
        <v>2</v>
      </c>
      <c r="M40" s="47">
        <v>36</v>
      </c>
      <c r="N40" s="47">
        <v>69</v>
      </c>
      <c r="O40" s="26">
        <f t="shared" si="1"/>
        <v>105</v>
      </c>
      <c r="P40" s="46">
        <v>28878.02</v>
      </c>
      <c r="Q40" s="27">
        <v>50247.75</v>
      </c>
      <c r="R40" s="128" t="s">
        <v>97</v>
      </c>
      <c r="S40" s="58"/>
      <c r="T40" s="65"/>
      <c r="U40" s="65"/>
      <c r="V40" s="65"/>
      <c r="W40" s="66"/>
      <c r="X40" s="66"/>
      <c r="Y40" s="66"/>
      <c r="Z40" s="66"/>
      <c r="AA40" s="66"/>
      <c r="AB40" s="66"/>
      <c r="AC40" s="62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58"/>
      <c r="AW40" s="58"/>
      <c r="AX40" s="58"/>
      <c r="AY40" s="58"/>
      <c r="AZ40" s="58"/>
      <c r="BA40" s="58"/>
      <c r="BB40" s="58"/>
      <c r="BC40" s="58"/>
    </row>
    <row r="41" spans="1:55" s="109" customFormat="1" ht="16.149999999999999" customHeight="1" x14ac:dyDescent="0.25">
      <c r="A41" s="72">
        <v>10</v>
      </c>
      <c r="B41" s="52" t="s">
        <v>52</v>
      </c>
      <c r="C41" s="53">
        <v>179</v>
      </c>
      <c r="D41" s="54">
        <v>12</v>
      </c>
      <c r="E41" s="53">
        <v>1</v>
      </c>
      <c r="F41" s="52">
        <v>7.7</v>
      </c>
      <c r="G41" s="55" t="s">
        <v>21</v>
      </c>
      <c r="H41" s="52" t="s">
        <v>22</v>
      </c>
      <c r="I41" s="52" t="s">
        <v>40</v>
      </c>
      <c r="J41" s="53">
        <v>316</v>
      </c>
      <c r="K41" s="53">
        <v>403</v>
      </c>
      <c r="L41" s="53">
        <v>19</v>
      </c>
      <c r="M41" s="53">
        <v>738</v>
      </c>
      <c r="N41" s="53">
        <v>944</v>
      </c>
      <c r="O41" s="73">
        <f t="shared" si="1"/>
        <v>1682</v>
      </c>
      <c r="P41" s="52"/>
      <c r="Q41" s="74"/>
      <c r="R41" s="75"/>
      <c r="S41" s="110"/>
      <c r="T41" s="111"/>
      <c r="U41" s="111"/>
      <c r="V41" s="111"/>
      <c r="W41" s="97"/>
      <c r="X41" s="97"/>
      <c r="Y41" s="97"/>
      <c r="Z41" s="97"/>
      <c r="AA41" s="97"/>
      <c r="AB41" s="97"/>
      <c r="AC41" s="78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0"/>
      <c r="AW41" s="110"/>
      <c r="AX41" s="110"/>
      <c r="AY41" s="110"/>
      <c r="AZ41" s="110"/>
      <c r="BA41" s="110"/>
      <c r="BB41" s="110"/>
      <c r="BC41" s="110"/>
    </row>
    <row r="42" spans="1:55" s="124" customFormat="1" ht="16.149999999999999" customHeight="1" thickBot="1" x14ac:dyDescent="0.25">
      <c r="A42" s="80"/>
      <c r="B42" s="81"/>
      <c r="C42" s="81"/>
      <c r="D42" s="32"/>
      <c r="E42" s="81"/>
      <c r="F42" s="81"/>
      <c r="G42" s="81" t="s">
        <v>56</v>
      </c>
      <c r="H42" s="81"/>
      <c r="I42" s="11" t="s">
        <v>53</v>
      </c>
      <c r="J42" s="12">
        <v>0</v>
      </c>
      <c r="K42" s="12">
        <v>0</v>
      </c>
      <c r="L42" s="12">
        <v>0</v>
      </c>
      <c r="M42" s="12">
        <v>0</v>
      </c>
      <c r="N42" s="12">
        <v>71</v>
      </c>
      <c r="O42" s="81">
        <f t="shared" si="1"/>
        <v>71</v>
      </c>
      <c r="P42" s="11"/>
      <c r="Q42" s="83"/>
      <c r="R42" s="84"/>
      <c r="S42" s="114"/>
      <c r="T42" s="115"/>
      <c r="U42" s="115"/>
      <c r="V42" s="115"/>
      <c r="W42" s="97"/>
      <c r="X42" s="97"/>
      <c r="Y42" s="97"/>
      <c r="Z42" s="97"/>
      <c r="AA42" s="97"/>
      <c r="AB42" s="97"/>
      <c r="AC42" s="78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4"/>
      <c r="AW42" s="114"/>
      <c r="AX42" s="114"/>
      <c r="AY42" s="114"/>
      <c r="AZ42" s="114"/>
      <c r="BA42" s="114"/>
      <c r="BB42" s="114"/>
      <c r="BC42" s="114"/>
    </row>
    <row r="43" spans="1:55" s="121" customFormat="1" ht="16.149999999999999" customHeight="1" thickBot="1" x14ac:dyDescent="0.3">
      <c r="A43" s="86"/>
      <c r="B43" s="87"/>
      <c r="C43" s="87"/>
      <c r="D43" s="48"/>
      <c r="E43" s="87"/>
      <c r="F43" s="87"/>
      <c r="G43" s="46" t="s">
        <v>28</v>
      </c>
      <c r="H43" s="46"/>
      <c r="I43" s="46" t="s">
        <v>27</v>
      </c>
      <c r="J43" s="47">
        <v>316</v>
      </c>
      <c r="K43" s="47">
        <v>403</v>
      </c>
      <c r="L43" s="47">
        <v>19</v>
      </c>
      <c r="M43" s="47">
        <v>738</v>
      </c>
      <c r="N43" s="47">
        <v>1015</v>
      </c>
      <c r="O43" s="87">
        <f t="shared" si="1"/>
        <v>1753</v>
      </c>
      <c r="P43" s="46">
        <v>122710.04</v>
      </c>
      <c r="Q43" s="88">
        <v>271189.19</v>
      </c>
      <c r="R43" s="89" t="s">
        <v>98</v>
      </c>
      <c r="S43" s="110"/>
      <c r="T43" s="111"/>
      <c r="U43" s="111"/>
      <c r="V43" s="111"/>
      <c r="W43" s="112"/>
      <c r="X43" s="112"/>
      <c r="Y43" s="112"/>
      <c r="Z43" s="112"/>
      <c r="AA43" s="112"/>
      <c r="AB43" s="112"/>
      <c r="AC43" s="78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0"/>
      <c r="AW43" s="110"/>
      <c r="AX43" s="110"/>
      <c r="AY43" s="110"/>
      <c r="AZ43" s="110"/>
      <c r="BA43" s="110"/>
      <c r="BB43" s="110"/>
      <c r="BC43" s="110"/>
    </row>
    <row r="44" spans="1:55" s="122" customFormat="1" ht="16.149999999999999" customHeight="1" x14ac:dyDescent="0.25">
      <c r="A44" s="72">
        <v>11</v>
      </c>
      <c r="B44" s="73" t="s">
        <v>52</v>
      </c>
      <c r="C44" s="73">
        <v>99</v>
      </c>
      <c r="D44" s="54">
        <v>6</v>
      </c>
      <c r="E44" s="73">
        <v>1</v>
      </c>
      <c r="F44" s="73">
        <v>11</v>
      </c>
      <c r="G44" s="73" t="s">
        <v>21</v>
      </c>
      <c r="H44" s="73" t="s">
        <v>37</v>
      </c>
      <c r="I44" s="52" t="s">
        <v>40</v>
      </c>
      <c r="J44" s="53">
        <v>84</v>
      </c>
      <c r="K44" s="53">
        <v>78</v>
      </c>
      <c r="L44" s="53">
        <v>2</v>
      </c>
      <c r="M44" s="53">
        <v>164</v>
      </c>
      <c r="N44" s="53">
        <v>298</v>
      </c>
      <c r="O44" s="73">
        <f t="shared" si="1"/>
        <v>462</v>
      </c>
      <c r="P44" s="52"/>
      <c r="Q44" s="74"/>
      <c r="R44" s="75"/>
      <c r="S44" s="110"/>
      <c r="T44" s="111"/>
      <c r="U44" s="111"/>
      <c r="V44" s="111"/>
      <c r="W44" s="97"/>
      <c r="X44" s="97"/>
      <c r="Y44" s="97"/>
      <c r="Z44" s="97"/>
      <c r="AA44" s="97"/>
      <c r="AB44" s="97"/>
      <c r="AC44" s="78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0"/>
      <c r="AW44" s="110"/>
      <c r="AX44" s="110"/>
      <c r="AY44" s="110"/>
      <c r="AZ44" s="110"/>
      <c r="BA44" s="110"/>
      <c r="BB44" s="110"/>
      <c r="BC44" s="110"/>
    </row>
    <row r="45" spans="1:55" s="122" customFormat="1" ht="16.149999999999999" customHeight="1" x14ac:dyDescent="0.25">
      <c r="A45" s="80"/>
      <c r="B45" s="81"/>
      <c r="C45" s="81"/>
      <c r="D45" s="32"/>
      <c r="E45" s="81"/>
      <c r="F45" s="81"/>
      <c r="G45" s="81" t="s">
        <v>57</v>
      </c>
      <c r="H45" s="81"/>
      <c r="I45" s="11" t="s">
        <v>42</v>
      </c>
      <c r="J45" s="12">
        <v>0</v>
      </c>
      <c r="K45" s="12">
        <v>0</v>
      </c>
      <c r="L45" s="12">
        <v>0</v>
      </c>
      <c r="M45" s="12">
        <v>0</v>
      </c>
      <c r="N45" s="12">
        <v>31</v>
      </c>
      <c r="O45" s="81">
        <f t="shared" si="1"/>
        <v>31</v>
      </c>
      <c r="P45" s="11"/>
      <c r="Q45" s="83"/>
      <c r="R45" s="84"/>
      <c r="S45" s="110"/>
      <c r="T45" s="111"/>
      <c r="U45" s="111"/>
      <c r="V45" s="111"/>
      <c r="W45" s="97"/>
      <c r="X45" s="97"/>
      <c r="Y45" s="97"/>
      <c r="Z45" s="97"/>
      <c r="AA45" s="97"/>
      <c r="AB45" s="97"/>
      <c r="AC45" s="78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112"/>
      <c r="AT45" s="112"/>
      <c r="AU45" s="112"/>
      <c r="AV45" s="110"/>
      <c r="AW45" s="110"/>
      <c r="AX45" s="110"/>
      <c r="AY45" s="110"/>
      <c r="AZ45" s="110"/>
      <c r="BA45" s="110"/>
      <c r="BB45" s="110"/>
      <c r="BC45" s="110"/>
    </row>
    <row r="46" spans="1:55" s="122" customFormat="1" ht="16.149999999999999" customHeight="1" x14ac:dyDescent="0.25">
      <c r="A46" s="80"/>
      <c r="B46" s="81"/>
      <c r="C46" s="81"/>
      <c r="D46" s="32"/>
      <c r="E46" s="81"/>
      <c r="F46" s="81"/>
      <c r="G46" s="81" t="s">
        <v>32</v>
      </c>
      <c r="H46" s="81"/>
      <c r="I46" s="11" t="s">
        <v>43</v>
      </c>
      <c r="J46" s="12">
        <v>3</v>
      </c>
      <c r="K46" s="12">
        <v>12</v>
      </c>
      <c r="L46" s="12">
        <v>7</v>
      </c>
      <c r="M46" s="12">
        <v>22</v>
      </c>
      <c r="N46" s="12">
        <v>38</v>
      </c>
      <c r="O46" s="81">
        <f t="shared" si="1"/>
        <v>60</v>
      </c>
      <c r="P46" s="11"/>
      <c r="Q46" s="83"/>
      <c r="R46" s="84"/>
      <c r="S46" s="110"/>
      <c r="T46" s="111"/>
      <c r="U46" s="111"/>
      <c r="V46" s="111"/>
      <c r="W46" s="97"/>
      <c r="X46" s="97"/>
      <c r="Y46" s="97"/>
      <c r="Z46" s="97"/>
      <c r="AA46" s="97"/>
      <c r="AB46" s="97"/>
      <c r="AC46" s="78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  <c r="AT46" s="112"/>
      <c r="AU46" s="112"/>
      <c r="AV46" s="110"/>
      <c r="AW46" s="110"/>
      <c r="AX46" s="110"/>
      <c r="AY46" s="110"/>
      <c r="AZ46" s="110"/>
      <c r="BA46" s="110"/>
      <c r="BB46" s="110"/>
      <c r="BC46" s="110"/>
    </row>
    <row r="47" spans="1:55" s="120" customFormat="1" ht="16.149999999999999" customHeight="1" thickBot="1" x14ac:dyDescent="0.3">
      <c r="A47" s="86"/>
      <c r="B47" s="87"/>
      <c r="C47" s="87"/>
      <c r="D47" s="48"/>
      <c r="E47" s="87"/>
      <c r="F47" s="87"/>
      <c r="G47" s="87"/>
      <c r="H47" s="87"/>
      <c r="I47" s="46" t="s">
        <v>27</v>
      </c>
      <c r="J47" s="47">
        <v>87</v>
      </c>
      <c r="K47" s="47">
        <v>90</v>
      </c>
      <c r="L47" s="47">
        <v>9</v>
      </c>
      <c r="M47" s="47">
        <v>186</v>
      </c>
      <c r="N47" s="47">
        <v>367</v>
      </c>
      <c r="O47" s="87">
        <f t="shared" si="1"/>
        <v>553</v>
      </c>
      <c r="P47" s="46">
        <v>15106.03</v>
      </c>
      <c r="Q47" s="88">
        <v>31269.48</v>
      </c>
      <c r="R47" s="129" t="s">
        <v>99</v>
      </c>
      <c r="S47" s="110"/>
      <c r="T47" s="111"/>
      <c r="U47" s="111"/>
      <c r="V47" s="111"/>
      <c r="W47" s="112"/>
      <c r="X47" s="112"/>
      <c r="Y47" s="112"/>
      <c r="Z47" s="112"/>
      <c r="AA47" s="112"/>
      <c r="AB47" s="112"/>
      <c r="AC47" s="78"/>
      <c r="AD47" s="78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0"/>
      <c r="AW47" s="110"/>
      <c r="AX47" s="110"/>
      <c r="AY47" s="110"/>
      <c r="AZ47" s="110"/>
      <c r="BA47" s="110"/>
      <c r="BB47" s="110"/>
      <c r="BC47" s="110"/>
    </row>
    <row r="48" spans="1:55" s="122" customFormat="1" ht="16.149999999999999" customHeight="1" x14ac:dyDescent="0.25">
      <c r="A48" s="72">
        <v>12</v>
      </c>
      <c r="B48" s="73" t="s">
        <v>59</v>
      </c>
      <c r="C48" s="73">
        <v>46</v>
      </c>
      <c r="D48" s="54" t="s">
        <v>60</v>
      </c>
      <c r="E48" s="73">
        <v>1</v>
      </c>
      <c r="F48" s="73">
        <v>23</v>
      </c>
      <c r="G48" s="73" t="s">
        <v>21</v>
      </c>
      <c r="H48" s="73" t="s">
        <v>37</v>
      </c>
      <c r="I48" s="52" t="s">
        <v>41</v>
      </c>
      <c r="J48" s="53">
        <v>158</v>
      </c>
      <c r="K48" s="53">
        <v>442</v>
      </c>
      <c r="L48" s="53">
        <v>0</v>
      </c>
      <c r="M48" s="53">
        <v>600</v>
      </c>
      <c r="N48" s="53">
        <v>280</v>
      </c>
      <c r="O48" s="53">
        <f>SUM(M48:N48)</f>
        <v>880</v>
      </c>
      <c r="P48" s="52"/>
      <c r="Q48" s="141"/>
      <c r="R48" s="75"/>
      <c r="S48" s="110"/>
      <c r="T48" s="111"/>
      <c r="U48" s="111"/>
      <c r="V48" s="111"/>
      <c r="W48" s="97"/>
      <c r="X48" s="97"/>
      <c r="Y48" s="97"/>
      <c r="Z48" s="97"/>
      <c r="AA48" s="97"/>
      <c r="AB48" s="97"/>
      <c r="AC48" s="78"/>
      <c r="AD48" s="78"/>
      <c r="AE48" s="112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112"/>
      <c r="AR48" s="112"/>
      <c r="AS48" s="112"/>
      <c r="AT48" s="112"/>
      <c r="AU48" s="112"/>
      <c r="AV48" s="110"/>
      <c r="AW48" s="110"/>
      <c r="AX48" s="110"/>
      <c r="AY48" s="110"/>
      <c r="AZ48" s="110"/>
      <c r="BA48" s="110"/>
      <c r="BB48" s="110"/>
      <c r="BC48" s="110"/>
    </row>
    <row r="49" spans="1:55" s="120" customFormat="1" ht="16.149999999999999" customHeight="1" thickBot="1" x14ac:dyDescent="0.3">
      <c r="A49" s="80"/>
      <c r="B49" s="81"/>
      <c r="C49" s="81"/>
      <c r="D49" s="32"/>
      <c r="E49" s="81"/>
      <c r="F49" s="81"/>
      <c r="G49" s="81" t="s">
        <v>61</v>
      </c>
      <c r="H49" s="81"/>
      <c r="I49" s="11" t="s">
        <v>42</v>
      </c>
      <c r="J49" s="12">
        <v>0</v>
      </c>
      <c r="K49" s="12">
        <v>0</v>
      </c>
      <c r="L49" s="12">
        <v>0</v>
      </c>
      <c r="M49" s="12">
        <v>0</v>
      </c>
      <c r="N49" s="12">
        <v>261</v>
      </c>
      <c r="O49" s="12">
        <v>261</v>
      </c>
      <c r="P49" s="11"/>
      <c r="Q49" s="142"/>
      <c r="R49" s="84"/>
      <c r="S49" s="110"/>
      <c r="T49" s="111"/>
      <c r="U49" s="111"/>
      <c r="V49" s="111"/>
      <c r="W49" s="97"/>
      <c r="X49" s="97"/>
      <c r="Y49" s="97"/>
      <c r="Z49" s="97"/>
      <c r="AA49" s="97"/>
      <c r="AB49" s="97"/>
      <c r="AC49" s="78"/>
      <c r="AD49" s="78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0"/>
      <c r="AW49" s="110"/>
      <c r="AX49" s="110"/>
      <c r="AY49" s="110"/>
      <c r="AZ49" s="110"/>
      <c r="BA49" s="110"/>
      <c r="BB49" s="110"/>
      <c r="BC49" s="110"/>
    </row>
    <row r="50" spans="1:55" s="121" customFormat="1" ht="17.45" customHeight="1" thickBot="1" x14ac:dyDescent="0.3">
      <c r="A50" s="86"/>
      <c r="B50" s="87"/>
      <c r="C50" s="87"/>
      <c r="D50" s="48"/>
      <c r="E50" s="87"/>
      <c r="F50" s="87"/>
      <c r="G50" s="46" t="s">
        <v>62</v>
      </c>
      <c r="H50" s="46"/>
      <c r="I50" s="46" t="s">
        <v>27</v>
      </c>
      <c r="J50" s="47">
        <v>158</v>
      </c>
      <c r="K50" s="47">
        <v>442</v>
      </c>
      <c r="L50" s="47">
        <v>0</v>
      </c>
      <c r="M50" s="47">
        <v>600</v>
      </c>
      <c r="N50" s="47">
        <f>SUM(N48:N49)</f>
        <v>541</v>
      </c>
      <c r="O50" s="47">
        <f>SUM(O48:O49)</f>
        <v>1141</v>
      </c>
      <c r="P50" s="46">
        <v>31470.69</v>
      </c>
      <c r="Q50" s="143">
        <v>65144.33</v>
      </c>
      <c r="R50" s="89" t="s">
        <v>100</v>
      </c>
      <c r="S50" s="110"/>
      <c r="T50" s="111"/>
      <c r="U50" s="111"/>
      <c r="V50" s="111"/>
      <c r="W50" s="112"/>
      <c r="X50" s="112"/>
      <c r="Y50" s="112"/>
      <c r="Z50" s="112"/>
      <c r="AA50" s="112"/>
      <c r="AB50" s="112"/>
      <c r="AC50" s="78"/>
      <c r="AD50" s="78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0"/>
      <c r="AW50" s="110"/>
      <c r="AX50" s="110"/>
      <c r="AY50" s="110"/>
      <c r="AZ50" s="110"/>
      <c r="BA50" s="110"/>
      <c r="BB50" s="110"/>
      <c r="BC50" s="110"/>
    </row>
    <row r="51" spans="1:55" s="18" customFormat="1" ht="16.149999999999999" customHeight="1" x14ac:dyDescent="0.25">
      <c r="A51" s="35">
        <v>13</v>
      </c>
      <c r="B51" s="36" t="s">
        <v>59</v>
      </c>
      <c r="C51" s="36">
        <v>46</v>
      </c>
      <c r="D51" s="29" t="s">
        <v>63</v>
      </c>
      <c r="E51" s="36">
        <v>2</v>
      </c>
      <c r="F51" s="36">
        <v>11</v>
      </c>
      <c r="G51" s="36" t="s">
        <v>58</v>
      </c>
      <c r="H51" s="36" t="s">
        <v>37</v>
      </c>
      <c r="I51" s="52" t="s">
        <v>42</v>
      </c>
      <c r="J51" s="53">
        <v>8</v>
      </c>
      <c r="K51" s="53">
        <v>20</v>
      </c>
      <c r="L51" s="53">
        <v>6</v>
      </c>
      <c r="M51" s="53">
        <v>34</v>
      </c>
      <c r="N51" s="53">
        <v>55</v>
      </c>
      <c r="O51" s="53">
        <f>SUM(M51:N51)</f>
        <v>89</v>
      </c>
      <c r="P51" s="4"/>
      <c r="Q51" s="144"/>
      <c r="R51" s="147"/>
      <c r="S51" s="58"/>
      <c r="T51" s="65"/>
      <c r="U51" s="65"/>
      <c r="V51" s="65"/>
      <c r="W51" s="64"/>
      <c r="X51" s="64"/>
      <c r="Y51" s="64"/>
      <c r="Z51" s="64"/>
      <c r="AA51" s="64"/>
      <c r="AB51" s="64"/>
      <c r="AC51" s="62"/>
      <c r="AD51" s="62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58"/>
      <c r="AW51" s="58"/>
      <c r="AX51" s="58"/>
      <c r="AY51" s="58"/>
      <c r="AZ51" s="58"/>
      <c r="BA51" s="58"/>
      <c r="BB51" s="58"/>
      <c r="BC51" s="58"/>
    </row>
    <row r="52" spans="1:55" s="19" customFormat="1" ht="16.149999999999999" customHeight="1" thickBot="1" x14ac:dyDescent="0.3">
      <c r="A52" s="33"/>
      <c r="B52" s="6"/>
      <c r="C52" s="6"/>
      <c r="D52" s="31"/>
      <c r="E52" s="6"/>
      <c r="F52" s="6"/>
      <c r="G52" s="6" t="s">
        <v>64</v>
      </c>
      <c r="H52" s="6"/>
      <c r="I52" s="11" t="s">
        <v>41</v>
      </c>
      <c r="J52" s="12">
        <v>0</v>
      </c>
      <c r="K52" s="12">
        <v>79</v>
      </c>
      <c r="L52" s="12">
        <v>0</v>
      </c>
      <c r="M52" s="12">
        <v>79</v>
      </c>
      <c r="N52" s="12">
        <v>32</v>
      </c>
      <c r="O52" s="12">
        <v>111</v>
      </c>
      <c r="P52" s="5"/>
      <c r="Q52" s="145"/>
      <c r="R52" s="15"/>
      <c r="S52" s="58"/>
      <c r="T52" s="65"/>
      <c r="U52" s="65"/>
      <c r="V52" s="65"/>
      <c r="W52" s="64"/>
      <c r="X52" s="64"/>
      <c r="Y52" s="64"/>
      <c r="Z52" s="64"/>
      <c r="AA52" s="64"/>
      <c r="AB52" s="64"/>
      <c r="AC52" s="62"/>
      <c r="AD52" s="62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58"/>
      <c r="AW52" s="58"/>
      <c r="AX52" s="58"/>
      <c r="AY52" s="58"/>
      <c r="AZ52" s="58"/>
      <c r="BA52" s="58"/>
      <c r="BB52" s="58"/>
      <c r="BC52" s="58"/>
    </row>
    <row r="53" spans="1:55" s="17" customFormat="1" ht="16.149999999999999" customHeight="1" thickBot="1" x14ac:dyDescent="0.3">
      <c r="A53" s="34"/>
      <c r="B53" s="26"/>
      <c r="C53" s="26"/>
      <c r="D53" s="30"/>
      <c r="E53" s="26"/>
      <c r="F53" s="26"/>
      <c r="G53" s="23" t="s">
        <v>72</v>
      </c>
      <c r="H53" s="46"/>
      <c r="I53" s="46" t="s">
        <v>27</v>
      </c>
      <c r="J53" s="47">
        <v>8</v>
      </c>
      <c r="K53" s="47">
        <v>99</v>
      </c>
      <c r="L53" s="47">
        <v>6</v>
      </c>
      <c r="M53" s="47">
        <f>SUM(M51:M52)</f>
        <v>113</v>
      </c>
      <c r="N53" s="47">
        <f>SUM(N51:N52)</f>
        <v>87</v>
      </c>
      <c r="O53" s="47">
        <v>200</v>
      </c>
      <c r="P53" s="23">
        <v>20758.55</v>
      </c>
      <c r="Q53" s="146">
        <v>36950.22</v>
      </c>
      <c r="R53" s="89" t="s">
        <v>100</v>
      </c>
      <c r="S53" s="58"/>
      <c r="T53" s="65"/>
      <c r="U53" s="65"/>
      <c r="V53" s="65"/>
      <c r="W53" s="66"/>
      <c r="X53" s="66"/>
      <c r="Y53" s="66"/>
      <c r="Z53" s="66"/>
      <c r="AA53" s="66"/>
      <c r="AB53" s="66"/>
      <c r="AC53" s="62"/>
      <c r="AD53" s="62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58"/>
      <c r="AW53" s="58"/>
      <c r="AX53" s="58"/>
      <c r="AY53" s="58"/>
      <c r="AZ53" s="58"/>
      <c r="BA53" s="58"/>
      <c r="BB53" s="58"/>
      <c r="BC53" s="58"/>
    </row>
    <row r="54" spans="1:55" s="18" customFormat="1" ht="16.149999999999999" customHeight="1" x14ac:dyDescent="0.25">
      <c r="A54" s="35">
        <v>14</v>
      </c>
      <c r="B54" s="36" t="s">
        <v>59</v>
      </c>
      <c r="C54" s="36">
        <v>90</v>
      </c>
      <c r="D54" s="29" t="s">
        <v>68</v>
      </c>
      <c r="E54" s="36">
        <v>2</v>
      </c>
      <c r="F54" s="36">
        <v>20</v>
      </c>
      <c r="G54" s="36" t="s">
        <v>21</v>
      </c>
      <c r="H54" s="36" t="s">
        <v>37</v>
      </c>
      <c r="I54" s="52" t="s">
        <v>41</v>
      </c>
      <c r="J54" s="53">
        <v>83</v>
      </c>
      <c r="K54" s="53">
        <v>479</v>
      </c>
      <c r="L54" s="53">
        <v>0</v>
      </c>
      <c r="M54" s="53">
        <v>562</v>
      </c>
      <c r="N54" s="53">
        <v>152</v>
      </c>
      <c r="O54" s="53">
        <f>SUM(M54:N54)</f>
        <v>714</v>
      </c>
      <c r="P54" s="4"/>
      <c r="Q54" s="144"/>
      <c r="R54" s="147"/>
      <c r="S54" s="58"/>
      <c r="T54" s="65"/>
      <c r="U54" s="65"/>
      <c r="V54" s="65"/>
      <c r="W54" s="64"/>
      <c r="X54" s="64"/>
      <c r="Y54" s="64"/>
      <c r="Z54" s="64"/>
      <c r="AA54" s="64"/>
      <c r="AB54" s="64"/>
      <c r="AC54" s="62"/>
      <c r="AD54" s="62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58"/>
      <c r="AW54" s="58"/>
      <c r="AX54" s="58"/>
      <c r="AY54" s="58"/>
      <c r="AZ54" s="58"/>
      <c r="BA54" s="58"/>
      <c r="BB54" s="58"/>
      <c r="BC54" s="58"/>
    </row>
    <row r="55" spans="1:55" s="18" customFormat="1" ht="16.149999999999999" customHeight="1" x14ac:dyDescent="0.25">
      <c r="A55" s="33"/>
      <c r="B55" s="6"/>
      <c r="C55" s="6"/>
      <c r="D55" s="31"/>
      <c r="E55" s="6"/>
      <c r="F55" s="6"/>
      <c r="G55" s="6" t="s">
        <v>69</v>
      </c>
      <c r="H55" s="6"/>
      <c r="I55" s="11" t="s">
        <v>42</v>
      </c>
      <c r="J55" s="12">
        <v>0</v>
      </c>
      <c r="K55" s="12">
        <v>0</v>
      </c>
      <c r="L55" s="12">
        <v>0</v>
      </c>
      <c r="M55" s="12">
        <v>0</v>
      </c>
      <c r="N55" s="12">
        <v>136</v>
      </c>
      <c r="O55" s="12">
        <v>136</v>
      </c>
      <c r="P55" s="5"/>
      <c r="Q55" s="145"/>
      <c r="R55" s="15"/>
      <c r="S55" s="58"/>
      <c r="T55" s="65"/>
      <c r="U55" s="65"/>
      <c r="V55" s="65"/>
      <c r="W55" s="64"/>
      <c r="X55" s="64"/>
      <c r="Y55" s="64"/>
      <c r="Z55" s="64"/>
      <c r="AA55" s="64"/>
      <c r="AB55" s="64"/>
      <c r="AC55" s="62"/>
      <c r="AD55" s="62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58"/>
      <c r="AW55" s="58"/>
      <c r="AX55" s="58"/>
      <c r="AY55" s="58"/>
      <c r="AZ55" s="58"/>
      <c r="BA55" s="58"/>
      <c r="BB55" s="58"/>
      <c r="BC55" s="58"/>
    </row>
    <row r="56" spans="1:55" s="18" customFormat="1" ht="16.149999999999999" customHeight="1" thickBot="1" x14ac:dyDescent="0.3">
      <c r="A56" s="34"/>
      <c r="B56" s="26"/>
      <c r="C56" s="26"/>
      <c r="D56" s="30"/>
      <c r="E56" s="26"/>
      <c r="F56" s="26"/>
      <c r="G56" s="23" t="s">
        <v>62</v>
      </c>
      <c r="H56" s="26"/>
      <c r="I56" s="46" t="s">
        <v>27</v>
      </c>
      <c r="J56" s="47">
        <v>83</v>
      </c>
      <c r="K56" s="47">
        <v>479</v>
      </c>
      <c r="L56" s="47">
        <v>0</v>
      </c>
      <c r="M56" s="47">
        <v>562</v>
      </c>
      <c r="N56" s="47">
        <v>288</v>
      </c>
      <c r="O56" s="47">
        <f>SUM(M56:N56)</f>
        <v>850</v>
      </c>
      <c r="P56" s="23">
        <v>26135.83</v>
      </c>
      <c r="Q56" s="146">
        <v>55407.96</v>
      </c>
      <c r="R56" s="148" t="s">
        <v>101</v>
      </c>
      <c r="S56" s="58"/>
      <c r="T56" s="65"/>
      <c r="U56" s="65"/>
      <c r="V56" s="65"/>
      <c r="W56" s="66"/>
      <c r="X56" s="66"/>
      <c r="Y56" s="66"/>
      <c r="Z56" s="66"/>
      <c r="AA56" s="66"/>
      <c r="AB56" s="66"/>
      <c r="AC56" s="62"/>
      <c r="AD56" s="62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58"/>
      <c r="AW56" s="58"/>
      <c r="AX56" s="58"/>
      <c r="AY56" s="58"/>
      <c r="AZ56" s="58"/>
      <c r="BA56" s="58"/>
      <c r="BB56" s="58"/>
      <c r="BC56" s="58"/>
    </row>
    <row r="57" spans="1:55" s="18" customFormat="1" ht="16.149999999999999" customHeight="1" x14ac:dyDescent="0.25">
      <c r="A57" s="35">
        <v>15</v>
      </c>
      <c r="B57" s="36" t="s">
        <v>59</v>
      </c>
      <c r="C57" s="36">
        <v>90</v>
      </c>
      <c r="D57" s="29" t="s">
        <v>70</v>
      </c>
      <c r="E57" s="36">
        <v>3</v>
      </c>
      <c r="F57" s="36">
        <v>24.1</v>
      </c>
      <c r="G57" s="36" t="s">
        <v>21</v>
      </c>
      <c r="H57" s="36" t="s">
        <v>37</v>
      </c>
      <c r="I57" s="52" t="s">
        <v>41</v>
      </c>
      <c r="J57" s="53">
        <v>0</v>
      </c>
      <c r="K57" s="53">
        <v>179</v>
      </c>
      <c r="L57" s="53">
        <v>22</v>
      </c>
      <c r="M57" s="53">
        <v>201</v>
      </c>
      <c r="N57" s="53">
        <v>946</v>
      </c>
      <c r="O57" s="53">
        <f>SUM(M57:N57)</f>
        <v>1147</v>
      </c>
      <c r="P57" s="4"/>
      <c r="Q57" s="144"/>
      <c r="R57" s="147"/>
      <c r="S57" s="58"/>
      <c r="T57" s="65"/>
      <c r="U57" s="65"/>
      <c r="V57" s="65"/>
      <c r="W57" s="64"/>
      <c r="X57" s="64"/>
      <c r="Y57" s="64"/>
      <c r="Z57" s="64"/>
      <c r="AA57" s="64"/>
      <c r="AB57" s="64"/>
      <c r="AC57" s="62"/>
      <c r="AD57" s="62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58"/>
      <c r="AW57" s="58"/>
      <c r="AX57" s="58"/>
      <c r="AY57" s="58"/>
      <c r="AZ57" s="58"/>
      <c r="BA57" s="58"/>
      <c r="BB57" s="58"/>
      <c r="BC57" s="58"/>
    </row>
    <row r="58" spans="1:55" s="18" customFormat="1" ht="16.149999999999999" customHeight="1" x14ac:dyDescent="0.25">
      <c r="A58" s="33"/>
      <c r="B58" s="6"/>
      <c r="C58" s="6"/>
      <c r="D58" s="31"/>
      <c r="E58" s="6"/>
      <c r="F58" s="6"/>
      <c r="G58" s="6" t="s">
        <v>71</v>
      </c>
      <c r="H58" s="6"/>
      <c r="I58" s="11" t="s">
        <v>42</v>
      </c>
      <c r="J58" s="12">
        <v>0</v>
      </c>
      <c r="K58" s="12">
        <v>0</v>
      </c>
      <c r="L58" s="12">
        <v>0</v>
      </c>
      <c r="M58" s="12">
        <v>0</v>
      </c>
      <c r="N58" s="12">
        <v>91</v>
      </c>
      <c r="O58" s="12">
        <v>91</v>
      </c>
      <c r="P58" s="5"/>
      <c r="Q58" s="145"/>
      <c r="R58" s="15"/>
      <c r="S58" s="58"/>
      <c r="T58" s="65"/>
      <c r="U58" s="65"/>
      <c r="V58" s="65"/>
      <c r="W58" s="64"/>
      <c r="X58" s="64"/>
      <c r="Y58" s="64"/>
      <c r="Z58" s="64"/>
      <c r="AA58" s="64"/>
      <c r="AB58" s="64"/>
      <c r="AC58" s="62"/>
      <c r="AD58" s="62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58"/>
      <c r="AW58" s="58"/>
      <c r="AX58" s="58"/>
      <c r="AY58" s="58"/>
      <c r="AZ58" s="58"/>
      <c r="BA58" s="58"/>
      <c r="BB58" s="58"/>
      <c r="BC58" s="58"/>
    </row>
    <row r="59" spans="1:55" s="18" customFormat="1" ht="16.149999999999999" customHeight="1" x14ac:dyDescent="0.25">
      <c r="A59" s="33"/>
      <c r="B59" s="6"/>
      <c r="C59" s="6"/>
      <c r="D59" s="31"/>
      <c r="E59" s="6"/>
      <c r="F59" s="6"/>
      <c r="G59" s="5" t="s">
        <v>72</v>
      </c>
      <c r="H59" s="6"/>
      <c r="I59" s="11" t="s">
        <v>29</v>
      </c>
      <c r="J59" s="12">
        <v>0</v>
      </c>
      <c r="K59" s="12">
        <v>0</v>
      </c>
      <c r="L59" s="12">
        <v>0</v>
      </c>
      <c r="M59" s="12">
        <v>0</v>
      </c>
      <c r="N59" s="12">
        <v>14</v>
      </c>
      <c r="O59" s="12">
        <v>14</v>
      </c>
      <c r="P59" s="5"/>
      <c r="Q59" s="145"/>
      <c r="R59" s="15"/>
      <c r="S59" s="58"/>
      <c r="T59" s="65"/>
      <c r="U59" s="65"/>
      <c r="V59" s="65"/>
      <c r="W59" s="64"/>
      <c r="X59" s="64"/>
      <c r="Y59" s="64"/>
      <c r="Z59" s="64"/>
      <c r="AA59" s="64"/>
      <c r="AB59" s="64"/>
      <c r="AC59" s="62"/>
      <c r="AD59" s="62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  <c r="AS59" s="66"/>
      <c r="AT59" s="66"/>
      <c r="AU59" s="66"/>
      <c r="AV59" s="58"/>
      <c r="AW59" s="58"/>
      <c r="AX59" s="58"/>
      <c r="AY59" s="58"/>
      <c r="AZ59" s="58"/>
      <c r="BA59" s="58"/>
      <c r="BB59" s="58"/>
      <c r="BC59" s="58"/>
    </row>
    <row r="60" spans="1:55" s="18" customFormat="1" ht="16.149999999999999" customHeight="1" thickBot="1" x14ac:dyDescent="0.3">
      <c r="A60" s="34"/>
      <c r="B60" s="26"/>
      <c r="C60" s="26"/>
      <c r="D60" s="30"/>
      <c r="E60" s="26"/>
      <c r="F60" s="26"/>
      <c r="G60" s="26"/>
      <c r="H60" s="26"/>
      <c r="I60" s="46" t="s">
        <v>13</v>
      </c>
      <c r="J60" s="47">
        <v>0</v>
      </c>
      <c r="K60" s="47">
        <v>179</v>
      </c>
      <c r="L60" s="47">
        <v>22</v>
      </c>
      <c r="M60" s="47">
        <v>201</v>
      </c>
      <c r="N60" s="47">
        <f>SUM(N57:N59)</f>
        <v>1051</v>
      </c>
      <c r="O60" s="47">
        <f>SUM(O57:O59)</f>
        <v>1252</v>
      </c>
      <c r="P60" s="23">
        <v>10633.74</v>
      </c>
      <c r="Q60" s="146">
        <v>45725.08</v>
      </c>
      <c r="R60" s="148" t="s">
        <v>101</v>
      </c>
      <c r="S60" s="58"/>
      <c r="T60" s="65"/>
      <c r="U60" s="65"/>
      <c r="V60" s="65"/>
      <c r="W60" s="66"/>
      <c r="X60" s="66"/>
      <c r="Y60" s="66"/>
      <c r="Z60" s="66"/>
      <c r="AA60" s="66"/>
      <c r="AB60" s="66"/>
      <c r="AC60" s="62"/>
      <c r="AD60" s="62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58"/>
      <c r="AW60" s="58"/>
      <c r="AX60" s="58"/>
      <c r="AY60" s="58"/>
      <c r="AZ60" s="58"/>
      <c r="BA60" s="58"/>
      <c r="BB60" s="58"/>
      <c r="BC60" s="58"/>
    </row>
    <row r="61" spans="1:55" s="122" customFormat="1" ht="16.149999999999999" customHeight="1" x14ac:dyDescent="0.25">
      <c r="A61" s="72">
        <v>16</v>
      </c>
      <c r="B61" s="73" t="s">
        <v>73</v>
      </c>
      <c r="C61" s="73">
        <v>9</v>
      </c>
      <c r="D61" s="54" t="s">
        <v>74</v>
      </c>
      <c r="E61" s="73">
        <v>1</v>
      </c>
      <c r="F61" s="73">
        <v>3</v>
      </c>
      <c r="G61" s="73" t="s">
        <v>21</v>
      </c>
      <c r="H61" s="73" t="s">
        <v>22</v>
      </c>
      <c r="I61" s="81" t="s">
        <v>40</v>
      </c>
      <c r="J61" s="53">
        <v>131</v>
      </c>
      <c r="K61" s="53">
        <v>39</v>
      </c>
      <c r="L61" s="53">
        <v>1</v>
      </c>
      <c r="M61" s="53">
        <v>171</v>
      </c>
      <c r="N61" s="53">
        <v>245</v>
      </c>
      <c r="O61" s="53">
        <v>416</v>
      </c>
      <c r="P61" s="52"/>
      <c r="Q61" s="141"/>
      <c r="R61" s="118"/>
      <c r="S61" s="110"/>
      <c r="T61" s="111"/>
      <c r="U61" s="111"/>
      <c r="V61" s="111"/>
      <c r="W61" s="97"/>
      <c r="X61" s="97"/>
      <c r="Y61" s="97"/>
      <c r="Z61" s="97"/>
      <c r="AA61" s="97"/>
      <c r="AB61" s="97"/>
      <c r="AC61" s="78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0"/>
      <c r="AW61" s="110"/>
      <c r="AX61" s="110"/>
      <c r="AY61" s="110"/>
      <c r="AZ61" s="110"/>
      <c r="BA61" s="110"/>
      <c r="BB61" s="110"/>
      <c r="BC61" s="110"/>
    </row>
    <row r="62" spans="1:55" s="122" customFormat="1" ht="16.149999999999999" customHeight="1" x14ac:dyDescent="0.25">
      <c r="A62" s="80"/>
      <c r="B62" s="81"/>
      <c r="C62" s="81"/>
      <c r="D62" s="32"/>
      <c r="E62" s="81"/>
      <c r="F62" s="81"/>
      <c r="G62" s="81" t="s">
        <v>87</v>
      </c>
      <c r="H62" s="81"/>
      <c r="I62" s="81" t="s">
        <v>25</v>
      </c>
      <c r="J62" s="12">
        <v>7</v>
      </c>
      <c r="K62" s="12">
        <v>19</v>
      </c>
      <c r="L62" s="12">
        <v>3</v>
      </c>
      <c r="M62" s="12">
        <v>29</v>
      </c>
      <c r="N62" s="12">
        <v>29</v>
      </c>
      <c r="O62" s="12">
        <v>58</v>
      </c>
      <c r="P62" s="11"/>
      <c r="Q62" s="142"/>
      <c r="R62" s="84"/>
      <c r="S62" s="110"/>
      <c r="T62" s="111"/>
      <c r="U62" s="111"/>
      <c r="V62" s="111"/>
      <c r="W62" s="97"/>
      <c r="X62" s="97"/>
      <c r="Y62" s="97"/>
      <c r="Z62" s="97"/>
      <c r="AA62" s="97"/>
      <c r="AB62" s="97"/>
      <c r="AC62" s="78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0"/>
      <c r="AW62" s="110"/>
      <c r="AX62" s="110"/>
      <c r="AY62" s="110"/>
      <c r="AZ62" s="110"/>
      <c r="BA62" s="110"/>
      <c r="BB62" s="110"/>
      <c r="BC62" s="110"/>
    </row>
    <row r="63" spans="1:55" s="122" customFormat="1" ht="16.149999999999999" customHeight="1" x14ac:dyDescent="0.25">
      <c r="A63" s="80"/>
      <c r="B63" s="81"/>
      <c r="C63" s="81"/>
      <c r="D63" s="32"/>
      <c r="E63" s="81"/>
      <c r="F63" s="81"/>
      <c r="G63" s="81" t="s">
        <v>28</v>
      </c>
      <c r="H63" s="81"/>
      <c r="I63" s="81" t="s">
        <v>29</v>
      </c>
      <c r="J63" s="12"/>
      <c r="K63" s="12"/>
      <c r="L63" s="12"/>
      <c r="M63" s="12"/>
      <c r="N63" s="12">
        <v>9</v>
      </c>
      <c r="O63" s="12">
        <v>9</v>
      </c>
      <c r="P63" s="11"/>
      <c r="Q63" s="142"/>
      <c r="R63" s="84"/>
      <c r="S63" s="110"/>
      <c r="T63" s="111"/>
      <c r="U63" s="111"/>
      <c r="V63" s="111"/>
      <c r="W63" s="97"/>
      <c r="X63" s="97"/>
      <c r="Y63" s="97"/>
      <c r="Z63" s="97"/>
      <c r="AA63" s="97"/>
      <c r="AB63" s="97"/>
      <c r="AC63" s="78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0"/>
      <c r="AW63" s="110"/>
      <c r="AX63" s="110"/>
      <c r="AY63" s="110"/>
      <c r="AZ63" s="110"/>
      <c r="BA63" s="110"/>
      <c r="BB63" s="110"/>
      <c r="BC63" s="110"/>
    </row>
    <row r="64" spans="1:55" s="122" customFormat="1" ht="16.149999999999999" customHeight="1" x14ac:dyDescent="0.25">
      <c r="A64" s="80"/>
      <c r="B64" s="81"/>
      <c r="C64" s="81"/>
      <c r="D64" s="32"/>
      <c r="E64" s="81"/>
      <c r="F64" s="81"/>
      <c r="G64" s="81"/>
      <c r="H64" s="81"/>
      <c r="I64" s="81" t="s">
        <v>24</v>
      </c>
      <c r="J64" s="12"/>
      <c r="K64" s="12">
        <v>3</v>
      </c>
      <c r="L64" s="12">
        <v>2</v>
      </c>
      <c r="M64" s="12">
        <v>5</v>
      </c>
      <c r="N64" s="12">
        <v>13</v>
      </c>
      <c r="O64" s="12">
        <v>18</v>
      </c>
      <c r="P64" s="11"/>
      <c r="Q64" s="142"/>
      <c r="R64" s="84"/>
      <c r="S64" s="110"/>
      <c r="T64" s="111"/>
      <c r="U64" s="111"/>
      <c r="V64" s="111"/>
      <c r="W64" s="97"/>
      <c r="X64" s="97"/>
      <c r="Y64" s="97"/>
      <c r="Z64" s="97"/>
      <c r="AA64" s="97"/>
      <c r="AB64" s="97"/>
      <c r="AC64" s="78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0"/>
      <c r="AW64" s="110"/>
      <c r="AX64" s="110"/>
      <c r="AY64" s="110"/>
      <c r="AZ64" s="110"/>
      <c r="BA64" s="110"/>
      <c r="BB64" s="110"/>
      <c r="BC64" s="110"/>
    </row>
    <row r="65" spans="1:55" s="122" customFormat="1" ht="16.149999999999999" customHeight="1" thickBot="1" x14ac:dyDescent="0.3">
      <c r="A65" s="86"/>
      <c r="B65" s="87"/>
      <c r="C65" s="87"/>
      <c r="D65" s="48"/>
      <c r="E65" s="87"/>
      <c r="F65" s="87"/>
      <c r="G65" s="87"/>
      <c r="H65" s="87"/>
      <c r="I65" s="81" t="s">
        <v>27</v>
      </c>
      <c r="J65" s="47">
        <v>138</v>
      </c>
      <c r="K65" s="47">
        <v>61</v>
      </c>
      <c r="L65" s="47">
        <v>6</v>
      </c>
      <c r="M65" s="47">
        <v>205</v>
      </c>
      <c r="N65" s="47">
        <v>296</v>
      </c>
      <c r="O65" s="47">
        <v>501</v>
      </c>
      <c r="P65" s="46">
        <v>62372.04</v>
      </c>
      <c r="Q65" s="143">
        <v>120378.04</v>
      </c>
      <c r="R65" s="148" t="s">
        <v>101</v>
      </c>
      <c r="S65" s="110"/>
      <c r="T65" s="111"/>
      <c r="U65" s="111"/>
      <c r="V65" s="111"/>
      <c r="W65" s="112"/>
      <c r="X65" s="112"/>
      <c r="Y65" s="112"/>
      <c r="Z65" s="112"/>
      <c r="AA65" s="112"/>
      <c r="AB65" s="112"/>
      <c r="AC65" s="78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0"/>
      <c r="AW65" s="110"/>
      <c r="AX65" s="110"/>
      <c r="AY65" s="110"/>
      <c r="AZ65" s="110"/>
      <c r="BA65" s="110"/>
      <c r="BB65" s="110"/>
      <c r="BC65" s="110"/>
    </row>
    <row r="66" spans="1:55" s="122" customFormat="1" ht="16.149999999999999" customHeight="1" x14ac:dyDescent="0.25">
      <c r="A66" s="72">
        <v>17</v>
      </c>
      <c r="B66" s="73" t="s">
        <v>73</v>
      </c>
      <c r="C66" s="73">
        <v>7</v>
      </c>
      <c r="D66" s="54" t="s">
        <v>75</v>
      </c>
      <c r="E66" s="73">
        <v>2</v>
      </c>
      <c r="F66" s="73">
        <v>5.8</v>
      </c>
      <c r="G66" s="73" t="s">
        <v>21</v>
      </c>
      <c r="H66" s="73" t="s">
        <v>22</v>
      </c>
      <c r="I66" s="81" t="s">
        <v>24</v>
      </c>
      <c r="J66" s="53">
        <v>93</v>
      </c>
      <c r="K66" s="53">
        <v>110</v>
      </c>
      <c r="L66" s="53"/>
      <c r="M66" s="53">
        <v>203</v>
      </c>
      <c r="N66" s="53">
        <v>864</v>
      </c>
      <c r="O66" s="53">
        <v>1067</v>
      </c>
      <c r="P66" s="52"/>
      <c r="Q66" s="141"/>
      <c r="R66" s="118"/>
      <c r="S66" s="110"/>
      <c r="T66" s="111"/>
      <c r="U66" s="111"/>
      <c r="V66" s="111"/>
      <c r="W66" s="97"/>
      <c r="X66" s="97"/>
      <c r="Y66" s="97"/>
      <c r="Z66" s="97"/>
      <c r="AA66" s="97"/>
      <c r="AB66" s="97"/>
      <c r="AC66" s="78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0"/>
      <c r="AW66" s="110"/>
      <c r="AX66" s="110"/>
      <c r="AY66" s="110"/>
      <c r="AZ66" s="110"/>
      <c r="BA66" s="110"/>
      <c r="BB66" s="110"/>
      <c r="BC66" s="110"/>
    </row>
    <row r="67" spans="1:55" s="122" customFormat="1" ht="16.149999999999999" customHeight="1" x14ac:dyDescent="0.25">
      <c r="A67" s="80"/>
      <c r="B67" s="81"/>
      <c r="C67" s="81"/>
      <c r="D67" s="32"/>
      <c r="E67" s="81"/>
      <c r="F67" s="81"/>
      <c r="G67" s="81" t="s">
        <v>88</v>
      </c>
      <c r="H67" s="81"/>
      <c r="I67" s="81" t="s">
        <v>23</v>
      </c>
      <c r="J67" s="12"/>
      <c r="K67" s="12"/>
      <c r="L67" s="12"/>
      <c r="M67" s="12"/>
      <c r="N67" s="12">
        <v>284</v>
      </c>
      <c r="O67" s="12">
        <v>284</v>
      </c>
      <c r="P67" s="11"/>
      <c r="Q67" s="142"/>
      <c r="R67" s="84"/>
      <c r="S67" s="110"/>
      <c r="T67" s="111"/>
      <c r="U67" s="111"/>
      <c r="V67" s="111"/>
      <c r="W67" s="97"/>
      <c r="X67" s="97"/>
      <c r="Y67" s="97"/>
      <c r="Z67" s="97"/>
      <c r="AA67" s="97"/>
      <c r="AB67" s="97"/>
      <c r="AC67" s="78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0"/>
      <c r="AW67" s="110"/>
      <c r="AX67" s="110"/>
      <c r="AY67" s="110"/>
      <c r="AZ67" s="110"/>
      <c r="BA67" s="110"/>
      <c r="BB67" s="110"/>
      <c r="BC67" s="110"/>
    </row>
    <row r="68" spans="1:55" s="122" customFormat="1" ht="16.149999999999999" customHeight="1" x14ac:dyDescent="0.25">
      <c r="A68" s="80"/>
      <c r="B68" s="81"/>
      <c r="C68" s="81"/>
      <c r="D68" s="32"/>
      <c r="E68" s="81"/>
      <c r="F68" s="81"/>
      <c r="G68" s="81" t="s">
        <v>45</v>
      </c>
      <c r="H68" s="81"/>
      <c r="I68" s="81" t="s">
        <v>25</v>
      </c>
      <c r="J68" s="12"/>
      <c r="K68" s="12"/>
      <c r="L68" s="12"/>
      <c r="M68" s="12"/>
      <c r="N68" s="12">
        <v>110</v>
      </c>
      <c r="O68" s="12">
        <v>110</v>
      </c>
      <c r="P68" s="11"/>
      <c r="Q68" s="142"/>
      <c r="R68" s="84"/>
      <c r="S68" s="110"/>
      <c r="T68" s="111"/>
      <c r="U68" s="111"/>
      <c r="V68" s="111"/>
      <c r="W68" s="97"/>
      <c r="X68" s="97"/>
      <c r="Y68" s="97"/>
      <c r="Z68" s="97"/>
      <c r="AA68" s="97"/>
      <c r="AB68" s="97"/>
      <c r="AC68" s="78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12"/>
      <c r="AV68" s="110"/>
      <c r="AW68" s="110"/>
      <c r="AX68" s="110"/>
      <c r="AY68" s="110"/>
      <c r="AZ68" s="110"/>
      <c r="BA68" s="110"/>
      <c r="BB68" s="110"/>
      <c r="BC68" s="110"/>
    </row>
    <row r="69" spans="1:55" s="122" customFormat="1" ht="16.149999999999999" customHeight="1" thickBot="1" x14ac:dyDescent="0.3">
      <c r="A69" s="86"/>
      <c r="B69" s="87"/>
      <c r="C69" s="87"/>
      <c r="D69" s="48"/>
      <c r="E69" s="87"/>
      <c r="F69" s="87"/>
      <c r="G69" s="87"/>
      <c r="H69" s="87"/>
      <c r="I69" s="81" t="s">
        <v>27</v>
      </c>
      <c r="J69" s="47">
        <v>93</v>
      </c>
      <c r="K69" s="47">
        <v>110</v>
      </c>
      <c r="L69" s="47"/>
      <c r="M69" s="47">
        <v>203</v>
      </c>
      <c r="N69" s="47">
        <v>1258</v>
      </c>
      <c r="O69" s="47">
        <v>1461</v>
      </c>
      <c r="P69" s="46">
        <v>25249.040000000001</v>
      </c>
      <c r="Q69" s="143">
        <v>138112.25</v>
      </c>
      <c r="R69" s="148" t="s">
        <v>101</v>
      </c>
      <c r="S69" s="110"/>
      <c r="T69" s="111"/>
      <c r="U69" s="111"/>
      <c r="V69" s="111"/>
      <c r="W69" s="112"/>
      <c r="X69" s="112"/>
      <c r="Y69" s="112"/>
      <c r="Z69" s="112"/>
      <c r="AA69" s="112"/>
      <c r="AB69" s="112"/>
      <c r="AC69" s="78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112"/>
      <c r="AO69" s="112"/>
      <c r="AP69" s="112"/>
      <c r="AQ69" s="112"/>
      <c r="AR69" s="112"/>
      <c r="AS69" s="112"/>
      <c r="AT69" s="112"/>
      <c r="AU69" s="112"/>
      <c r="AV69" s="110"/>
      <c r="AW69" s="110"/>
      <c r="AX69" s="110"/>
      <c r="AY69" s="110"/>
      <c r="AZ69" s="110"/>
      <c r="BA69" s="110"/>
      <c r="BB69" s="110"/>
      <c r="BC69" s="110"/>
    </row>
    <row r="70" spans="1:55" s="122" customFormat="1" ht="16.149999999999999" customHeight="1" x14ac:dyDescent="0.25">
      <c r="A70" s="72">
        <v>18</v>
      </c>
      <c r="B70" s="73" t="s">
        <v>73</v>
      </c>
      <c r="C70" s="73">
        <v>20</v>
      </c>
      <c r="D70" s="54" t="s">
        <v>74</v>
      </c>
      <c r="E70" s="73">
        <v>2</v>
      </c>
      <c r="F70" s="73">
        <v>4</v>
      </c>
      <c r="G70" s="73" t="s">
        <v>21</v>
      </c>
      <c r="H70" s="73" t="s">
        <v>22</v>
      </c>
      <c r="I70" s="81" t="s">
        <v>23</v>
      </c>
      <c r="J70" s="53">
        <v>428</v>
      </c>
      <c r="K70" s="53">
        <v>208</v>
      </c>
      <c r="L70" s="53"/>
      <c r="M70" s="53">
        <v>636</v>
      </c>
      <c r="N70" s="53">
        <v>500</v>
      </c>
      <c r="O70" s="53">
        <v>1136</v>
      </c>
      <c r="P70" s="52"/>
      <c r="Q70" s="141"/>
      <c r="R70" s="118"/>
      <c r="S70" s="110"/>
      <c r="T70" s="111"/>
      <c r="U70" s="111"/>
      <c r="V70" s="111"/>
      <c r="W70" s="97"/>
      <c r="X70" s="97"/>
      <c r="Y70" s="97"/>
      <c r="Z70" s="97"/>
      <c r="AA70" s="97"/>
      <c r="AB70" s="97"/>
      <c r="AC70" s="78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112"/>
      <c r="AO70" s="112"/>
      <c r="AP70" s="112"/>
      <c r="AQ70" s="112"/>
      <c r="AR70" s="112"/>
      <c r="AS70" s="112"/>
      <c r="AT70" s="112"/>
      <c r="AU70" s="112"/>
      <c r="AV70" s="110"/>
      <c r="AW70" s="110"/>
      <c r="AX70" s="110"/>
      <c r="AY70" s="110"/>
      <c r="AZ70" s="110"/>
      <c r="BA70" s="110"/>
      <c r="BB70" s="110"/>
      <c r="BC70" s="110"/>
    </row>
    <row r="71" spans="1:55" s="122" customFormat="1" ht="16.149999999999999" customHeight="1" x14ac:dyDescent="0.25">
      <c r="A71" s="80"/>
      <c r="B71" s="81"/>
      <c r="C71" s="81"/>
      <c r="D71" s="32"/>
      <c r="E71" s="81"/>
      <c r="F71" s="81"/>
      <c r="G71" s="81" t="s">
        <v>89</v>
      </c>
      <c r="H71" s="81"/>
      <c r="I71" s="81" t="s">
        <v>24</v>
      </c>
      <c r="J71" s="12">
        <v>8</v>
      </c>
      <c r="K71" s="12">
        <v>52</v>
      </c>
      <c r="L71" s="12">
        <v>20</v>
      </c>
      <c r="M71" s="12">
        <v>80</v>
      </c>
      <c r="N71" s="12">
        <v>60</v>
      </c>
      <c r="O71" s="12">
        <v>140</v>
      </c>
      <c r="P71" s="11"/>
      <c r="Q71" s="142"/>
      <c r="R71" s="84"/>
      <c r="S71" s="110"/>
      <c r="T71" s="111"/>
      <c r="U71" s="111"/>
      <c r="V71" s="111"/>
      <c r="W71" s="97"/>
      <c r="X71" s="97"/>
      <c r="Y71" s="97"/>
      <c r="Z71" s="97"/>
      <c r="AA71" s="97"/>
      <c r="AB71" s="97"/>
      <c r="AC71" s="78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0"/>
      <c r="AW71" s="110"/>
      <c r="AX71" s="110"/>
      <c r="AY71" s="110"/>
      <c r="AZ71" s="110"/>
      <c r="BA71" s="110"/>
      <c r="BB71" s="110"/>
      <c r="BC71" s="110"/>
    </row>
    <row r="72" spans="1:55" s="122" customFormat="1" ht="16.149999999999999" customHeight="1" thickBot="1" x14ac:dyDescent="0.3">
      <c r="A72" s="86"/>
      <c r="B72" s="87"/>
      <c r="C72" s="87"/>
      <c r="D72" s="48"/>
      <c r="E72" s="87"/>
      <c r="F72" s="87"/>
      <c r="G72" s="87" t="s">
        <v>90</v>
      </c>
      <c r="H72" s="87"/>
      <c r="I72" s="81" t="s">
        <v>27</v>
      </c>
      <c r="J72" s="47">
        <v>436</v>
      </c>
      <c r="K72" s="47">
        <v>260</v>
      </c>
      <c r="L72" s="47">
        <v>20</v>
      </c>
      <c r="M72" s="47">
        <v>716</v>
      </c>
      <c r="N72" s="47">
        <v>560</v>
      </c>
      <c r="O72" s="47">
        <v>1276</v>
      </c>
      <c r="P72" s="46">
        <v>26368.880000000001</v>
      </c>
      <c r="Q72" s="143">
        <v>50100.87</v>
      </c>
      <c r="R72" s="148" t="s">
        <v>101</v>
      </c>
      <c r="S72" s="110"/>
      <c r="T72" s="111"/>
      <c r="U72" s="111"/>
      <c r="V72" s="111"/>
      <c r="W72" s="112"/>
      <c r="X72" s="112"/>
      <c r="Y72" s="112"/>
      <c r="Z72" s="112"/>
      <c r="AA72" s="112"/>
      <c r="AB72" s="112"/>
      <c r="AC72" s="78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2"/>
      <c r="AT72" s="112"/>
      <c r="AU72" s="112"/>
      <c r="AV72" s="110"/>
      <c r="AW72" s="110"/>
      <c r="AX72" s="110"/>
      <c r="AY72" s="110"/>
      <c r="AZ72" s="110"/>
      <c r="BA72" s="110"/>
      <c r="BB72" s="110"/>
      <c r="BC72" s="110"/>
    </row>
    <row r="73" spans="1:55" s="122" customFormat="1" ht="16.149999999999999" customHeight="1" x14ac:dyDescent="0.25">
      <c r="A73" s="72">
        <v>19</v>
      </c>
      <c r="B73" s="73" t="s">
        <v>73</v>
      </c>
      <c r="C73" s="73">
        <v>7</v>
      </c>
      <c r="D73" s="54" t="s">
        <v>75</v>
      </c>
      <c r="E73" s="73">
        <v>3</v>
      </c>
      <c r="F73" s="73">
        <v>6.5</v>
      </c>
      <c r="G73" s="73" t="s">
        <v>21</v>
      </c>
      <c r="H73" s="73" t="s">
        <v>22</v>
      </c>
      <c r="I73" s="81" t="s">
        <v>24</v>
      </c>
      <c r="J73" s="53">
        <v>97</v>
      </c>
      <c r="K73" s="53">
        <v>117</v>
      </c>
      <c r="L73" s="53"/>
      <c r="M73" s="53">
        <v>214</v>
      </c>
      <c r="N73" s="53">
        <v>994</v>
      </c>
      <c r="O73" s="53">
        <v>1208</v>
      </c>
      <c r="P73" s="52"/>
      <c r="Q73" s="141"/>
      <c r="R73" s="118"/>
      <c r="S73" s="110"/>
      <c r="T73" s="111"/>
      <c r="U73" s="111"/>
      <c r="V73" s="111"/>
      <c r="W73" s="97"/>
      <c r="X73" s="97"/>
      <c r="Y73" s="97"/>
      <c r="Z73" s="97"/>
      <c r="AA73" s="97"/>
      <c r="AB73" s="97"/>
      <c r="AC73" s="78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0"/>
      <c r="AW73" s="110"/>
      <c r="AX73" s="110"/>
      <c r="AY73" s="110"/>
      <c r="AZ73" s="110"/>
      <c r="BA73" s="110"/>
      <c r="BB73" s="110"/>
      <c r="BC73" s="110"/>
    </row>
    <row r="74" spans="1:55" s="122" customFormat="1" ht="16.149999999999999" customHeight="1" x14ac:dyDescent="0.25">
      <c r="A74" s="80"/>
      <c r="B74" s="81"/>
      <c r="C74" s="81"/>
      <c r="D74" s="32"/>
      <c r="E74" s="81"/>
      <c r="F74" s="81"/>
      <c r="G74" s="81" t="s">
        <v>88</v>
      </c>
      <c r="H74" s="81"/>
      <c r="I74" s="81" t="s">
        <v>23</v>
      </c>
      <c r="J74" s="12"/>
      <c r="K74" s="12"/>
      <c r="L74" s="12"/>
      <c r="M74" s="12"/>
      <c r="N74" s="12">
        <v>325</v>
      </c>
      <c r="O74" s="12">
        <v>325</v>
      </c>
      <c r="P74" s="11"/>
      <c r="Q74" s="142"/>
      <c r="R74" s="84"/>
      <c r="S74" s="110"/>
      <c r="T74" s="111"/>
      <c r="U74" s="111"/>
      <c r="V74" s="111"/>
      <c r="W74" s="97"/>
      <c r="X74" s="97"/>
      <c r="Y74" s="97"/>
      <c r="Z74" s="97"/>
      <c r="AA74" s="97"/>
      <c r="AB74" s="97"/>
      <c r="AC74" s="78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2"/>
      <c r="AS74" s="112"/>
      <c r="AT74" s="112"/>
      <c r="AU74" s="112"/>
      <c r="AV74" s="110"/>
      <c r="AW74" s="110"/>
      <c r="AX74" s="110"/>
      <c r="AY74" s="110"/>
      <c r="AZ74" s="110"/>
      <c r="BA74" s="110"/>
      <c r="BB74" s="110"/>
      <c r="BC74" s="110"/>
    </row>
    <row r="75" spans="1:55" s="122" customFormat="1" ht="16.149999999999999" customHeight="1" x14ac:dyDescent="0.25">
      <c r="A75" s="80"/>
      <c r="B75" s="81"/>
      <c r="C75" s="81"/>
      <c r="D75" s="32"/>
      <c r="E75" s="81"/>
      <c r="F75" s="81"/>
      <c r="G75" s="81" t="s">
        <v>45</v>
      </c>
      <c r="H75" s="81"/>
      <c r="I75" s="81" t="s">
        <v>25</v>
      </c>
      <c r="J75" s="12"/>
      <c r="K75" s="12"/>
      <c r="L75" s="12"/>
      <c r="M75" s="12"/>
      <c r="N75" s="12">
        <v>136</v>
      </c>
      <c r="O75" s="12">
        <v>136</v>
      </c>
      <c r="P75" s="11"/>
      <c r="Q75" s="142"/>
      <c r="R75" s="84"/>
      <c r="S75" s="110"/>
      <c r="T75" s="111"/>
      <c r="U75" s="111"/>
      <c r="V75" s="111"/>
      <c r="W75" s="97"/>
      <c r="X75" s="97"/>
      <c r="Y75" s="97"/>
      <c r="Z75" s="97"/>
      <c r="AA75" s="97"/>
      <c r="AB75" s="97"/>
      <c r="AC75" s="78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112"/>
      <c r="AO75" s="112"/>
      <c r="AP75" s="112"/>
      <c r="AQ75" s="112"/>
      <c r="AR75" s="112"/>
      <c r="AS75" s="112"/>
      <c r="AT75" s="112"/>
      <c r="AU75" s="112"/>
      <c r="AV75" s="110"/>
      <c r="AW75" s="110"/>
      <c r="AX75" s="110"/>
      <c r="AY75" s="110"/>
      <c r="AZ75" s="110"/>
      <c r="BA75" s="110"/>
      <c r="BB75" s="110"/>
      <c r="BC75" s="110"/>
    </row>
    <row r="76" spans="1:55" s="122" customFormat="1" ht="16.149999999999999" customHeight="1" thickBot="1" x14ac:dyDescent="0.3">
      <c r="A76" s="86"/>
      <c r="B76" s="87"/>
      <c r="C76" s="87"/>
      <c r="D76" s="48"/>
      <c r="E76" s="87"/>
      <c r="F76" s="87"/>
      <c r="G76" s="87"/>
      <c r="H76" s="87"/>
      <c r="I76" s="81" t="s">
        <v>27</v>
      </c>
      <c r="J76" s="47">
        <v>97</v>
      </c>
      <c r="K76" s="47">
        <v>117</v>
      </c>
      <c r="L76" s="47"/>
      <c r="M76" s="47">
        <v>214</v>
      </c>
      <c r="N76" s="47">
        <v>1455</v>
      </c>
      <c r="O76" s="47">
        <v>1669</v>
      </c>
      <c r="P76" s="46">
        <v>27628.37</v>
      </c>
      <c r="Q76" s="143">
        <v>154166.29999999999</v>
      </c>
      <c r="R76" s="148" t="s">
        <v>101</v>
      </c>
      <c r="S76" s="110"/>
      <c r="T76" s="111"/>
      <c r="U76" s="111"/>
      <c r="V76" s="111"/>
      <c r="W76" s="112"/>
      <c r="X76" s="112"/>
      <c r="Y76" s="112"/>
      <c r="Z76" s="112"/>
      <c r="AA76" s="112"/>
      <c r="AB76" s="112"/>
      <c r="AC76" s="78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112"/>
      <c r="AU76" s="112"/>
      <c r="AV76" s="110"/>
      <c r="AW76" s="110"/>
      <c r="AX76" s="110"/>
      <c r="AY76" s="110"/>
      <c r="AZ76" s="110"/>
      <c r="BA76" s="110"/>
      <c r="BB76" s="110"/>
      <c r="BC76" s="110"/>
    </row>
    <row r="77" spans="1:55" s="122" customFormat="1" ht="16.149999999999999" customHeight="1" x14ac:dyDescent="0.25">
      <c r="A77" s="72">
        <v>20</v>
      </c>
      <c r="B77" s="73" t="s">
        <v>77</v>
      </c>
      <c r="C77" s="73">
        <v>98</v>
      </c>
      <c r="D77" s="54" t="s">
        <v>66</v>
      </c>
      <c r="E77" s="73">
        <v>1</v>
      </c>
      <c r="F77" s="73">
        <v>1.2</v>
      </c>
      <c r="G77" s="73" t="s">
        <v>21</v>
      </c>
      <c r="H77" s="73" t="s">
        <v>22</v>
      </c>
      <c r="I77" s="73" t="s">
        <v>40</v>
      </c>
      <c r="J77" s="53">
        <v>15</v>
      </c>
      <c r="K77" s="53">
        <v>42</v>
      </c>
      <c r="L77" s="53">
        <v>2</v>
      </c>
      <c r="M77" s="53">
        <v>59</v>
      </c>
      <c r="N77" s="53">
        <v>42</v>
      </c>
      <c r="O77" s="53">
        <v>101</v>
      </c>
      <c r="P77" s="52"/>
      <c r="Q77" s="141"/>
      <c r="R77" s="118"/>
      <c r="S77" s="110"/>
      <c r="T77" s="111"/>
      <c r="U77" s="111"/>
      <c r="V77" s="111"/>
      <c r="W77" s="97"/>
      <c r="X77" s="97"/>
      <c r="Y77" s="97"/>
      <c r="Z77" s="97"/>
      <c r="AA77" s="97"/>
      <c r="AB77" s="97"/>
      <c r="AC77" s="78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112"/>
      <c r="AO77" s="112"/>
      <c r="AP77" s="112"/>
      <c r="AQ77" s="112"/>
      <c r="AR77" s="112"/>
      <c r="AS77" s="112"/>
      <c r="AT77" s="112"/>
      <c r="AU77" s="112"/>
      <c r="AV77" s="110"/>
      <c r="AW77" s="110"/>
      <c r="AX77" s="110"/>
      <c r="AY77" s="110"/>
      <c r="AZ77" s="110"/>
      <c r="BA77" s="110"/>
      <c r="BB77" s="110"/>
      <c r="BC77" s="110"/>
    </row>
    <row r="78" spans="1:55" s="122" customFormat="1" ht="16.149999999999999" customHeight="1" x14ac:dyDescent="0.25">
      <c r="A78" s="80"/>
      <c r="B78" s="81"/>
      <c r="C78" s="81"/>
      <c r="D78" s="32"/>
      <c r="E78" s="81"/>
      <c r="F78" s="81"/>
      <c r="G78" s="81" t="s">
        <v>79</v>
      </c>
      <c r="H78" s="81"/>
      <c r="I78" s="81" t="s">
        <v>41</v>
      </c>
      <c r="J78" s="12">
        <v>0</v>
      </c>
      <c r="K78" s="12">
        <v>48</v>
      </c>
      <c r="L78" s="12">
        <v>0</v>
      </c>
      <c r="M78" s="12">
        <v>48</v>
      </c>
      <c r="N78" s="12">
        <v>37</v>
      </c>
      <c r="O78" s="12">
        <v>85</v>
      </c>
      <c r="P78" s="11"/>
      <c r="Q78" s="142"/>
      <c r="R78" s="84"/>
      <c r="S78" s="110"/>
      <c r="T78" s="111"/>
      <c r="U78" s="111"/>
      <c r="V78" s="111"/>
      <c r="W78" s="97"/>
      <c r="X78" s="97"/>
      <c r="Y78" s="97"/>
      <c r="Z78" s="97"/>
      <c r="AA78" s="97"/>
      <c r="AB78" s="97"/>
      <c r="AC78" s="78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112"/>
      <c r="AT78" s="112"/>
      <c r="AU78" s="112"/>
      <c r="AV78" s="110"/>
      <c r="AW78" s="110"/>
      <c r="AX78" s="110"/>
      <c r="AY78" s="110"/>
      <c r="AZ78" s="110"/>
      <c r="BA78" s="110"/>
      <c r="BB78" s="110"/>
      <c r="BC78" s="110"/>
    </row>
    <row r="79" spans="1:55" s="122" customFormat="1" ht="16.149999999999999" customHeight="1" x14ac:dyDescent="0.25">
      <c r="A79" s="80"/>
      <c r="B79" s="81"/>
      <c r="C79" s="81"/>
      <c r="D79" s="32"/>
      <c r="E79" s="81"/>
      <c r="F79" s="81"/>
      <c r="G79" s="81" t="s">
        <v>45</v>
      </c>
      <c r="H79" s="81"/>
      <c r="I79" s="81" t="s">
        <v>25</v>
      </c>
      <c r="J79" s="12">
        <v>1</v>
      </c>
      <c r="K79" s="12">
        <v>8</v>
      </c>
      <c r="L79" s="12">
        <v>1</v>
      </c>
      <c r="M79" s="12">
        <v>10</v>
      </c>
      <c r="N79" s="12">
        <v>11</v>
      </c>
      <c r="O79" s="12">
        <v>21</v>
      </c>
      <c r="P79" s="11"/>
      <c r="Q79" s="142"/>
      <c r="R79" s="84"/>
      <c r="S79" s="110"/>
      <c r="T79" s="111"/>
      <c r="U79" s="111"/>
      <c r="V79" s="111"/>
      <c r="W79" s="97"/>
      <c r="X79" s="97"/>
      <c r="Y79" s="97"/>
      <c r="Z79" s="97"/>
      <c r="AA79" s="97"/>
      <c r="AB79" s="97"/>
      <c r="AC79" s="78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  <c r="AT79" s="112"/>
      <c r="AU79" s="112"/>
      <c r="AV79" s="110"/>
      <c r="AW79" s="110"/>
      <c r="AX79" s="110"/>
      <c r="AY79" s="110"/>
      <c r="AZ79" s="110"/>
      <c r="BA79" s="110"/>
      <c r="BB79" s="110"/>
      <c r="BC79" s="110"/>
    </row>
    <row r="80" spans="1:55" s="122" customFormat="1" ht="16.149999999999999" customHeight="1" thickBot="1" x14ac:dyDescent="0.3">
      <c r="A80" s="86"/>
      <c r="B80" s="87"/>
      <c r="C80" s="87"/>
      <c r="D80" s="48"/>
      <c r="E80" s="87"/>
      <c r="F80" s="87"/>
      <c r="G80" s="87"/>
      <c r="H80" s="87"/>
      <c r="I80" s="87" t="s">
        <v>27</v>
      </c>
      <c r="J80" s="47">
        <v>16</v>
      </c>
      <c r="K80" s="47">
        <v>98</v>
      </c>
      <c r="L80" s="47">
        <v>3</v>
      </c>
      <c r="M80" s="47">
        <v>117</v>
      </c>
      <c r="N80" s="47">
        <v>90</v>
      </c>
      <c r="O80" s="47">
        <v>207</v>
      </c>
      <c r="P80" s="46">
        <v>22494</v>
      </c>
      <c r="Q80" s="143">
        <v>45887.76</v>
      </c>
      <c r="R80" s="89" t="s">
        <v>102</v>
      </c>
      <c r="S80" s="110"/>
      <c r="T80" s="111"/>
      <c r="U80" s="111"/>
      <c r="V80" s="111"/>
      <c r="W80" s="112"/>
      <c r="X80" s="112"/>
      <c r="Y80" s="112"/>
      <c r="Z80" s="112"/>
      <c r="AA80" s="112"/>
      <c r="AB80" s="112"/>
      <c r="AC80" s="78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112"/>
      <c r="AO80" s="112"/>
      <c r="AP80" s="112"/>
      <c r="AQ80" s="112"/>
      <c r="AR80" s="112"/>
      <c r="AS80" s="112"/>
      <c r="AT80" s="112"/>
      <c r="AU80" s="112"/>
      <c r="AV80" s="110"/>
      <c r="AW80" s="110"/>
      <c r="AX80" s="110"/>
      <c r="AY80" s="110"/>
      <c r="AZ80" s="110"/>
      <c r="BA80" s="110"/>
      <c r="BB80" s="110"/>
      <c r="BC80" s="110"/>
    </row>
    <row r="81" spans="1:55" s="122" customFormat="1" ht="16.149999999999999" customHeight="1" x14ac:dyDescent="0.25">
      <c r="A81" s="72">
        <v>21</v>
      </c>
      <c r="B81" s="73" t="s">
        <v>77</v>
      </c>
      <c r="C81" s="73">
        <v>90</v>
      </c>
      <c r="D81" s="54" t="s">
        <v>76</v>
      </c>
      <c r="E81" s="73">
        <v>1</v>
      </c>
      <c r="F81" s="73">
        <v>3.1</v>
      </c>
      <c r="G81" s="73" t="s">
        <v>21</v>
      </c>
      <c r="H81" s="73" t="s">
        <v>22</v>
      </c>
      <c r="I81" s="73" t="s">
        <v>40</v>
      </c>
      <c r="J81" s="53">
        <v>44</v>
      </c>
      <c r="K81" s="53">
        <v>139</v>
      </c>
      <c r="L81" s="53">
        <v>5</v>
      </c>
      <c r="M81" s="53">
        <v>188</v>
      </c>
      <c r="N81" s="53">
        <v>113</v>
      </c>
      <c r="O81" s="53">
        <v>301</v>
      </c>
      <c r="P81" s="52"/>
      <c r="Q81" s="141"/>
      <c r="R81" s="118"/>
      <c r="S81" s="110"/>
      <c r="T81" s="111"/>
      <c r="U81" s="111"/>
      <c r="V81" s="111"/>
      <c r="W81" s="97"/>
      <c r="X81" s="97"/>
      <c r="Y81" s="97"/>
      <c r="Z81" s="97"/>
      <c r="AA81" s="97"/>
      <c r="AB81" s="97"/>
      <c r="AC81" s="78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112"/>
      <c r="AO81" s="112"/>
      <c r="AP81" s="112"/>
      <c r="AQ81" s="112"/>
      <c r="AR81" s="112"/>
      <c r="AS81" s="112"/>
      <c r="AT81" s="112"/>
      <c r="AU81" s="112"/>
      <c r="AV81" s="110"/>
      <c r="AW81" s="110"/>
      <c r="AX81" s="110"/>
      <c r="AY81" s="110"/>
      <c r="AZ81" s="110"/>
      <c r="BA81" s="110"/>
      <c r="BB81" s="110"/>
      <c r="BC81" s="110"/>
    </row>
    <row r="82" spans="1:55" s="122" customFormat="1" ht="16.149999999999999" customHeight="1" x14ac:dyDescent="0.25">
      <c r="A82" s="80"/>
      <c r="B82" s="81"/>
      <c r="C82" s="81"/>
      <c r="D82" s="32"/>
      <c r="E82" s="81"/>
      <c r="F82" s="81"/>
      <c r="G82" s="81" t="s">
        <v>80</v>
      </c>
      <c r="H82" s="81"/>
      <c r="I82" s="81" t="s">
        <v>41</v>
      </c>
      <c r="J82" s="12">
        <v>0</v>
      </c>
      <c r="K82" s="12">
        <v>55</v>
      </c>
      <c r="L82" s="12">
        <v>0</v>
      </c>
      <c r="M82" s="12">
        <v>55</v>
      </c>
      <c r="N82" s="12">
        <v>45</v>
      </c>
      <c r="O82" s="12">
        <v>100</v>
      </c>
      <c r="P82" s="11"/>
      <c r="Q82" s="142"/>
      <c r="R82" s="84"/>
      <c r="S82" s="110"/>
      <c r="T82" s="111"/>
      <c r="U82" s="111"/>
      <c r="V82" s="111"/>
      <c r="W82" s="97"/>
      <c r="X82" s="97"/>
      <c r="Y82" s="97"/>
      <c r="Z82" s="97"/>
      <c r="AA82" s="97"/>
      <c r="AB82" s="97"/>
      <c r="AC82" s="78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112"/>
      <c r="AT82" s="112"/>
      <c r="AU82" s="112"/>
      <c r="AV82" s="110"/>
      <c r="AW82" s="110"/>
      <c r="AX82" s="110"/>
      <c r="AY82" s="110"/>
      <c r="AZ82" s="110"/>
      <c r="BA82" s="110"/>
      <c r="BB82" s="110"/>
      <c r="BC82" s="110"/>
    </row>
    <row r="83" spans="1:55" s="122" customFormat="1" ht="16.149999999999999" customHeight="1" thickBot="1" x14ac:dyDescent="0.3">
      <c r="A83" s="86"/>
      <c r="B83" s="87"/>
      <c r="C83" s="87"/>
      <c r="D83" s="48"/>
      <c r="E83" s="87"/>
      <c r="F83" s="87"/>
      <c r="G83" s="87" t="s">
        <v>32</v>
      </c>
      <c r="H83" s="87"/>
      <c r="I83" s="87" t="s">
        <v>27</v>
      </c>
      <c r="J83" s="47">
        <v>44</v>
      </c>
      <c r="K83" s="47">
        <v>194</v>
      </c>
      <c r="L83" s="47">
        <v>5</v>
      </c>
      <c r="M83" s="47">
        <v>243</v>
      </c>
      <c r="N83" s="47">
        <v>158</v>
      </c>
      <c r="O83" s="47">
        <v>401</v>
      </c>
      <c r="P83" s="46">
        <v>31672.04</v>
      </c>
      <c r="Q83" s="143">
        <v>92165.64</v>
      </c>
      <c r="R83" s="89" t="s">
        <v>102</v>
      </c>
      <c r="S83" s="110"/>
      <c r="T83" s="111"/>
      <c r="U83" s="111"/>
      <c r="V83" s="111"/>
      <c r="W83" s="112"/>
      <c r="X83" s="112"/>
      <c r="Y83" s="112"/>
      <c r="Z83" s="112"/>
      <c r="AA83" s="112"/>
      <c r="AB83" s="112"/>
      <c r="AC83" s="78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0"/>
      <c r="AW83" s="110"/>
      <c r="AX83" s="110"/>
      <c r="AY83" s="110"/>
      <c r="AZ83" s="110"/>
      <c r="BA83" s="110"/>
      <c r="BB83" s="110"/>
      <c r="BC83" s="110"/>
    </row>
    <row r="84" spans="1:55" s="122" customFormat="1" ht="16.149999999999999" customHeight="1" x14ac:dyDescent="0.25">
      <c r="A84" s="72">
        <v>22</v>
      </c>
      <c r="B84" s="73" t="s">
        <v>77</v>
      </c>
      <c r="C84" s="73">
        <v>99</v>
      </c>
      <c r="D84" s="54" t="s">
        <v>67</v>
      </c>
      <c r="E84" s="73">
        <v>1</v>
      </c>
      <c r="F84" s="73">
        <v>3</v>
      </c>
      <c r="G84" s="73" t="s">
        <v>21</v>
      </c>
      <c r="H84" s="73" t="s">
        <v>22</v>
      </c>
      <c r="I84" s="73" t="s">
        <v>40</v>
      </c>
      <c r="J84" s="53">
        <v>56</v>
      </c>
      <c r="K84" s="53">
        <v>191</v>
      </c>
      <c r="L84" s="53">
        <v>8</v>
      </c>
      <c r="M84" s="53">
        <v>255</v>
      </c>
      <c r="N84" s="53">
        <v>205</v>
      </c>
      <c r="O84" s="53">
        <v>460</v>
      </c>
      <c r="P84" s="52"/>
      <c r="Q84" s="141"/>
      <c r="R84" s="118"/>
      <c r="S84" s="110"/>
      <c r="T84" s="111"/>
      <c r="U84" s="111"/>
      <c r="V84" s="111"/>
      <c r="W84" s="97"/>
      <c r="X84" s="97"/>
      <c r="Y84" s="97"/>
      <c r="Z84" s="97"/>
      <c r="AA84" s="97"/>
      <c r="AB84" s="97"/>
      <c r="AC84" s="78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2"/>
      <c r="AT84" s="112"/>
      <c r="AU84" s="112"/>
      <c r="AV84" s="110"/>
      <c r="AW84" s="110"/>
      <c r="AX84" s="110"/>
      <c r="AY84" s="110"/>
      <c r="AZ84" s="110"/>
      <c r="BA84" s="110"/>
      <c r="BB84" s="110"/>
      <c r="BC84" s="110"/>
    </row>
    <row r="85" spans="1:55" s="122" customFormat="1" ht="16.149999999999999" customHeight="1" x14ac:dyDescent="0.25">
      <c r="A85" s="80"/>
      <c r="B85" s="81"/>
      <c r="C85" s="81"/>
      <c r="D85" s="32"/>
      <c r="E85" s="81"/>
      <c r="F85" s="81"/>
      <c r="G85" s="81" t="s">
        <v>81</v>
      </c>
      <c r="H85" s="81"/>
      <c r="I85" s="81" t="s">
        <v>41</v>
      </c>
      <c r="J85" s="12">
        <v>0</v>
      </c>
      <c r="K85" s="12">
        <v>81</v>
      </c>
      <c r="L85" s="12">
        <v>0</v>
      </c>
      <c r="M85" s="12">
        <v>81</v>
      </c>
      <c r="N85" s="12">
        <v>65</v>
      </c>
      <c r="O85" s="12">
        <v>146</v>
      </c>
      <c r="P85" s="11"/>
      <c r="Q85" s="142"/>
      <c r="R85" s="84"/>
      <c r="S85" s="110"/>
      <c r="T85" s="111"/>
      <c r="U85" s="111"/>
      <c r="V85" s="111"/>
      <c r="W85" s="97"/>
      <c r="X85" s="97"/>
      <c r="Y85" s="97"/>
      <c r="Z85" s="97"/>
      <c r="AA85" s="97"/>
      <c r="AB85" s="97"/>
      <c r="AC85" s="78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112"/>
      <c r="AT85" s="112"/>
      <c r="AU85" s="112"/>
      <c r="AV85" s="110"/>
      <c r="AW85" s="110"/>
      <c r="AX85" s="110"/>
      <c r="AY85" s="110"/>
      <c r="AZ85" s="110"/>
      <c r="BA85" s="110"/>
      <c r="BB85" s="110"/>
      <c r="BC85" s="110"/>
    </row>
    <row r="86" spans="1:55" s="122" customFormat="1" ht="16.149999999999999" customHeight="1" x14ac:dyDescent="0.25">
      <c r="A86" s="80"/>
      <c r="B86" s="81"/>
      <c r="C86" s="81"/>
      <c r="D86" s="32"/>
      <c r="E86" s="81"/>
      <c r="F86" s="81"/>
      <c r="G86" s="81" t="s">
        <v>45</v>
      </c>
      <c r="H86" s="81"/>
      <c r="I86" s="81" t="s">
        <v>25</v>
      </c>
      <c r="J86" s="12">
        <v>4</v>
      </c>
      <c r="K86" s="12">
        <v>17</v>
      </c>
      <c r="L86" s="12">
        <v>1</v>
      </c>
      <c r="M86" s="12">
        <v>22</v>
      </c>
      <c r="N86" s="12">
        <v>30</v>
      </c>
      <c r="O86" s="12">
        <v>52</v>
      </c>
      <c r="P86" s="11"/>
      <c r="Q86" s="142"/>
      <c r="R86" s="84"/>
      <c r="S86" s="110"/>
      <c r="T86" s="111"/>
      <c r="U86" s="111"/>
      <c r="V86" s="111"/>
      <c r="W86" s="97"/>
      <c r="X86" s="97"/>
      <c r="Y86" s="97"/>
      <c r="Z86" s="97"/>
      <c r="AA86" s="97"/>
      <c r="AB86" s="97"/>
      <c r="AC86" s="78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112"/>
      <c r="AO86" s="112"/>
      <c r="AP86" s="112"/>
      <c r="AQ86" s="112"/>
      <c r="AR86" s="112"/>
      <c r="AS86" s="112"/>
      <c r="AT86" s="112"/>
      <c r="AU86" s="112"/>
      <c r="AV86" s="110"/>
      <c r="AW86" s="110"/>
      <c r="AX86" s="110"/>
      <c r="AY86" s="110"/>
      <c r="AZ86" s="110"/>
      <c r="BA86" s="110"/>
      <c r="BB86" s="110"/>
      <c r="BC86" s="110"/>
    </row>
    <row r="87" spans="1:55" s="122" customFormat="1" ht="16.149999999999999" customHeight="1" thickBot="1" x14ac:dyDescent="0.3">
      <c r="A87" s="86"/>
      <c r="B87" s="87"/>
      <c r="C87" s="87"/>
      <c r="D87" s="48"/>
      <c r="E87" s="87"/>
      <c r="F87" s="87"/>
      <c r="G87" s="87"/>
      <c r="H87" s="87"/>
      <c r="I87" s="87" t="s">
        <v>27</v>
      </c>
      <c r="J87" s="47">
        <v>60</v>
      </c>
      <c r="K87" s="47">
        <v>289</v>
      </c>
      <c r="L87" s="47">
        <v>9</v>
      </c>
      <c r="M87" s="47">
        <v>358</v>
      </c>
      <c r="N87" s="47">
        <v>300</v>
      </c>
      <c r="O87" s="47">
        <v>658</v>
      </c>
      <c r="P87" s="46">
        <v>67257.509999999995</v>
      </c>
      <c r="Q87" s="143">
        <v>125771.54</v>
      </c>
      <c r="R87" s="89" t="s">
        <v>102</v>
      </c>
      <c r="S87" s="110"/>
      <c r="T87" s="111"/>
      <c r="U87" s="111"/>
      <c r="V87" s="111"/>
      <c r="W87" s="112"/>
      <c r="X87" s="112"/>
      <c r="Y87" s="112"/>
      <c r="Z87" s="112"/>
      <c r="AA87" s="112"/>
      <c r="AB87" s="112"/>
      <c r="AC87" s="78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112"/>
      <c r="AO87" s="112"/>
      <c r="AP87" s="112"/>
      <c r="AQ87" s="112"/>
      <c r="AR87" s="112"/>
      <c r="AS87" s="112"/>
      <c r="AT87" s="112"/>
      <c r="AU87" s="112"/>
      <c r="AV87" s="110"/>
      <c r="AW87" s="110"/>
      <c r="AX87" s="110"/>
      <c r="AY87" s="110"/>
      <c r="AZ87" s="110"/>
      <c r="BA87" s="110"/>
      <c r="BB87" s="110"/>
      <c r="BC87" s="110"/>
    </row>
    <row r="88" spans="1:55" s="122" customFormat="1" ht="16.149999999999999" customHeight="1" x14ac:dyDescent="0.25">
      <c r="A88" s="72">
        <v>23</v>
      </c>
      <c r="B88" s="73" t="s">
        <v>77</v>
      </c>
      <c r="C88" s="73">
        <v>96</v>
      </c>
      <c r="D88" s="54" t="s">
        <v>82</v>
      </c>
      <c r="E88" s="73">
        <v>2</v>
      </c>
      <c r="F88" s="73">
        <v>3.2</v>
      </c>
      <c r="G88" s="73" t="s">
        <v>21</v>
      </c>
      <c r="H88" s="73" t="s">
        <v>22</v>
      </c>
      <c r="I88" s="73" t="s">
        <v>40</v>
      </c>
      <c r="J88" s="53">
        <v>42</v>
      </c>
      <c r="K88" s="53">
        <v>167</v>
      </c>
      <c r="L88" s="53">
        <v>7</v>
      </c>
      <c r="M88" s="53">
        <v>216</v>
      </c>
      <c r="N88" s="53">
        <v>184</v>
      </c>
      <c r="O88" s="53">
        <v>400</v>
      </c>
      <c r="P88" s="52"/>
      <c r="Q88" s="141"/>
      <c r="R88" s="118"/>
      <c r="S88" s="110"/>
      <c r="T88" s="111"/>
      <c r="U88" s="111"/>
      <c r="V88" s="111"/>
      <c r="W88" s="97"/>
      <c r="X88" s="97"/>
      <c r="Y88" s="97"/>
      <c r="Z88" s="97"/>
      <c r="AA88" s="97"/>
      <c r="AB88" s="97"/>
      <c r="AC88" s="78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112"/>
      <c r="AT88" s="112"/>
      <c r="AU88" s="112"/>
      <c r="AV88" s="110"/>
      <c r="AW88" s="110"/>
      <c r="AX88" s="110"/>
      <c r="AY88" s="110"/>
      <c r="AZ88" s="110"/>
      <c r="BA88" s="110"/>
      <c r="BB88" s="110"/>
      <c r="BC88" s="110"/>
    </row>
    <row r="89" spans="1:55" s="18" customFormat="1" ht="16.149999999999999" customHeight="1" x14ac:dyDescent="0.25">
      <c r="A89" s="33"/>
      <c r="B89" s="6"/>
      <c r="C89" s="6"/>
      <c r="D89" s="31"/>
      <c r="E89" s="6"/>
      <c r="F89" s="6"/>
      <c r="G89" s="6" t="s">
        <v>83</v>
      </c>
      <c r="H89" s="6"/>
      <c r="I89" s="6" t="s">
        <v>41</v>
      </c>
      <c r="J89" s="12">
        <v>0</v>
      </c>
      <c r="K89" s="12">
        <v>82</v>
      </c>
      <c r="L89" s="12">
        <v>10</v>
      </c>
      <c r="M89" s="12">
        <v>92</v>
      </c>
      <c r="N89" s="12">
        <v>62</v>
      </c>
      <c r="O89" s="12">
        <v>154</v>
      </c>
      <c r="P89" s="5"/>
      <c r="Q89" s="145"/>
      <c r="R89" s="15"/>
      <c r="S89" s="58"/>
      <c r="T89" s="65"/>
      <c r="U89" s="65"/>
      <c r="V89" s="65"/>
      <c r="W89" s="64"/>
      <c r="X89" s="64"/>
      <c r="Y89" s="64"/>
      <c r="Z89" s="64"/>
      <c r="AA89" s="64"/>
      <c r="AB89" s="64"/>
      <c r="AC89" s="62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6"/>
      <c r="AU89" s="66"/>
      <c r="AV89" s="58"/>
      <c r="AW89" s="58"/>
      <c r="AX89" s="58"/>
      <c r="AY89" s="58"/>
      <c r="AZ89" s="58"/>
      <c r="BA89" s="58"/>
      <c r="BB89" s="58"/>
      <c r="BC89" s="58"/>
    </row>
    <row r="90" spans="1:55" s="18" customFormat="1" ht="16.149999999999999" customHeight="1" x14ac:dyDescent="0.25">
      <c r="A90" s="33"/>
      <c r="B90" s="6"/>
      <c r="C90" s="6"/>
      <c r="D90" s="31"/>
      <c r="E90" s="6"/>
      <c r="F90" s="6"/>
      <c r="G90" s="6" t="s">
        <v>28</v>
      </c>
      <c r="H90" s="6"/>
      <c r="I90" s="6" t="s">
        <v>25</v>
      </c>
      <c r="J90" s="12">
        <v>3</v>
      </c>
      <c r="K90" s="12">
        <v>23</v>
      </c>
      <c r="L90" s="12">
        <v>1</v>
      </c>
      <c r="M90" s="12">
        <v>27</v>
      </c>
      <c r="N90" s="12">
        <v>23</v>
      </c>
      <c r="O90" s="12">
        <v>50</v>
      </c>
      <c r="P90" s="5"/>
      <c r="Q90" s="145"/>
      <c r="R90" s="15"/>
      <c r="S90" s="58"/>
      <c r="T90" s="65"/>
      <c r="U90" s="65"/>
      <c r="V90" s="65"/>
      <c r="W90" s="64"/>
      <c r="X90" s="64"/>
      <c r="Y90" s="64"/>
      <c r="Z90" s="64"/>
      <c r="AA90" s="64"/>
      <c r="AB90" s="64"/>
      <c r="AC90" s="62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66"/>
      <c r="AT90" s="66"/>
      <c r="AU90" s="66"/>
      <c r="AV90" s="58"/>
      <c r="AW90" s="58"/>
      <c r="AX90" s="58"/>
      <c r="AY90" s="58"/>
      <c r="AZ90" s="58"/>
      <c r="BA90" s="58"/>
      <c r="BB90" s="58"/>
      <c r="BC90" s="58"/>
    </row>
    <row r="91" spans="1:55" s="18" customFormat="1" ht="16.149999999999999" customHeight="1" thickBot="1" x14ac:dyDescent="0.3">
      <c r="A91" s="34"/>
      <c r="B91" s="26"/>
      <c r="C91" s="26"/>
      <c r="D91" s="30"/>
      <c r="E91" s="26"/>
      <c r="F91" s="26"/>
      <c r="G91" s="26"/>
      <c r="H91" s="26"/>
      <c r="I91" s="26" t="s">
        <v>27</v>
      </c>
      <c r="J91" s="47">
        <v>45</v>
      </c>
      <c r="K91" s="47">
        <v>272</v>
      </c>
      <c r="L91" s="47">
        <v>18</v>
      </c>
      <c r="M91" s="47">
        <v>335</v>
      </c>
      <c r="N91" s="47">
        <v>269</v>
      </c>
      <c r="O91" s="47">
        <v>604</v>
      </c>
      <c r="P91" s="23">
        <v>65977.460000000006</v>
      </c>
      <c r="Q91" s="146">
        <v>127996.27</v>
      </c>
      <c r="R91" s="89" t="s">
        <v>102</v>
      </c>
      <c r="S91" s="58"/>
      <c r="T91" s="65"/>
      <c r="U91" s="65"/>
      <c r="V91" s="65"/>
      <c r="W91" s="66"/>
      <c r="X91" s="66"/>
      <c r="Y91" s="66"/>
      <c r="Z91" s="66"/>
      <c r="AA91" s="66"/>
      <c r="AB91" s="66"/>
      <c r="AC91" s="62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58"/>
      <c r="AW91" s="58"/>
      <c r="AX91" s="58"/>
      <c r="AY91" s="58"/>
      <c r="AZ91" s="58"/>
      <c r="BA91" s="58"/>
      <c r="BB91" s="58"/>
      <c r="BC91" s="58"/>
    </row>
    <row r="92" spans="1:55" s="18" customFormat="1" ht="16.149999999999999" customHeight="1" x14ac:dyDescent="0.25">
      <c r="A92" s="35">
        <v>24</v>
      </c>
      <c r="B92" s="36" t="s">
        <v>77</v>
      </c>
      <c r="C92" s="36">
        <v>93</v>
      </c>
      <c r="D92" s="29" t="s">
        <v>38</v>
      </c>
      <c r="E92" s="36">
        <v>1</v>
      </c>
      <c r="F92" s="36">
        <v>2.1</v>
      </c>
      <c r="G92" s="36" t="s">
        <v>21</v>
      </c>
      <c r="H92" s="36" t="s">
        <v>22</v>
      </c>
      <c r="I92" s="36" t="s">
        <v>24</v>
      </c>
      <c r="J92" s="53">
        <v>12</v>
      </c>
      <c r="K92" s="53">
        <v>132</v>
      </c>
      <c r="L92" s="53">
        <v>19</v>
      </c>
      <c r="M92" s="53">
        <v>163</v>
      </c>
      <c r="N92" s="53">
        <v>177</v>
      </c>
      <c r="O92" s="53">
        <f>N92+M92</f>
        <v>340</v>
      </c>
      <c r="P92" s="4"/>
      <c r="Q92" s="144"/>
      <c r="R92" s="147"/>
      <c r="S92" s="58"/>
      <c r="T92" s="65"/>
      <c r="U92" s="65"/>
      <c r="V92" s="65"/>
      <c r="W92" s="64"/>
      <c r="X92" s="64"/>
      <c r="Y92" s="64"/>
      <c r="Z92" s="64"/>
      <c r="AA92" s="64"/>
      <c r="AB92" s="64"/>
      <c r="AC92" s="62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  <c r="AO92" s="66"/>
      <c r="AP92" s="66"/>
      <c r="AQ92" s="66"/>
      <c r="AR92" s="66"/>
      <c r="AS92" s="66"/>
      <c r="AT92" s="66"/>
      <c r="AU92" s="66"/>
      <c r="AV92" s="58"/>
      <c r="AW92" s="58"/>
      <c r="AX92" s="58"/>
      <c r="AY92" s="58"/>
      <c r="AZ92" s="58"/>
      <c r="BA92" s="58"/>
      <c r="BB92" s="58"/>
      <c r="BC92" s="58"/>
    </row>
    <row r="93" spans="1:55" s="18" customFormat="1" ht="16.149999999999999" customHeight="1" x14ac:dyDescent="0.25">
      <c r="A93" s="33"/>
      <c r="B93" s="6"/>
      <c r="C93" s="6"/>
      <c r="D93" s="31"/>
      <c r="E93" s="6"/>
      <c r="F93" s="6"/>
      <c r="G93" s="6" t="s">
        <v>84</v>
      </c>
      <c r="H93" s="6"/>
      <c r="I93" s="6" t="s">
        <v>40</v>
      </c>
      <c r="J93" s="12">
        <v>13</v>
      </c>
      <c r="K93" s="12">
        <v>31</v>
      </c>
      <c r="L93" s="12">
        <v>1</v>
      </c>
      <c r="M93" s="12">
        <v>45</v>
      </c>
      <c r="N93" s="12">
        <v>55</v>
      </c>
      <c r="O93" s="45">
        <f t="shared" ref="O93:O98" si="2">N93+M93</f>
        <v>100</v>
      </c>
      <c r="P93" s="5"/>
      <c r="Q93" s="145"/>
      <c r="R93" s="15"/>
      <c r="S93" s="58"/>
      <c r="T93" s="65"/>
      <c r="U93" s="65"/>
      <c r="V93" s="65"/>
      <c r="W93" s="64"/>
      <c r="X93" s="64"/>
      <c r="Y93" s="64"/>
      <c r="Z93" s="64"/>
      <c r="AA93" s="64"/>
      <c r="AB93" s="64"/>
      <c r="AC93" s="62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  <c r="AO93" s="66"/>
      <c r="AP93" s="66"/>
      <c r="AQ93" s="66"/>
      <c r="AR93" s="66"/>
      <c r="AS93" s="66"/>
      <c r="AT93" s="66"/>
      <c r="AU93" s="66"/>
      <c r="AV93" s="58"/>
      <c r="AW93" s="58"/>
      <c r="AX93" s="58"/>
      <c r="AY93" s="58"/>
      <c r="AZ93" s="58"/>
      <c r="BA93" s="58"/>
      <c r="BB93" s="58"/>
      <c r="BC93" s="58"/>
    </row>
    <row r="94" spans="1:55" s="18" customFormat="1" ht="16.149999999999999" customHeight="1" thickBot="1" x14ac:dyDescent="0.3">
      <c r="A94" s="34"/>
      <c r="B94" s="26"/>
      <c r="C94" s="26"/>
      <c r="D94" s="30"/>
      <c r="E94" s="26"/>
      <c r="F94" s="26"/>
      <c r="G94" s="26" t="s">
        <v>36</v>
      </c>
      <c r="H94" s="26"/>
      <c r="I94" s="26" t="s">
        <v>27</v>
      </c>
      <c r="J94" s="47">
        <v>25</v>
      </c>
      <c r="K94" s="47">
        <v>163</v>
      </c>
      <c r="L94" s="47">
        <v>20</v>
      </c>
      <c r="M94" s="47">
        <v>208</v>
      </c>
      <c r="N94" s="47">
        <v>232</v>
      </c>
      <c r="O94" s="56">
        <f t="shared" si="2"/>
        <v>440</v>
      </c>
      <c r="P94" s="23">
        <v>19672.560000000001</v>
      </c>
      <c r="Q94" s="146">
        <v>60788.21</v>
      </c>
      <c r="R94" s="89" t="s">
        <v>102</v>
      </c>
      <c r="S94" s="58"/>
      <c r="T94" s="65"/>
      <c r="U94" s="65"/>
      <c r="V94" s="65"/>
      <c r="W94" s="66"/>
      <c r="X94" s="66"/>
      <c r="Y94" s="66"/>
      <c r="Z94" s="66"/>
      <c r="AA94" s="66"/>
      <c r="AB94" s="66"/>
      <c r="AC94" s="62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58"/>
      <c r="AW94" s="58"/>
      <c r="AX94" s="58"/>
      <c r="AY94" s="58"/>
      <c r="AZ94" s="58"/>
      <c r="BA94" s="58"/>
      <c r="BB94" s="58"/>
      <c r="BC94" s="58"/>
    </row>
    <row r="95" spans="1:55" s="18" customFormat="1" ht="16.149999999999999" customHeight="1" x14ac:dyDescent="0.25">
      <c r="A95" s="35">
        <v>25</v>
      </c>
      <c r="B95" s="36" t="s">
        <v>77</v>
      </c>
      <c r="C95" s="36">
        <v>95</v>
      </c>
      <c r="D95" s="29" t="s">
        <v>82</v>
      </c>
      <c r="E95" s="36">
        <v>1</v>
      </c>
      <c r="F95" s="36">
        <v>3.4</v>
      </c>
      <c r="G95" s="36" t="s">
        <v>21</v>
      </c>
      <c r="H95" s="36" t="s">
        <v>22</v>
      </c>
      <c r="I95" s="36" t="s">
        <v>40</v>
      </c>
      <c r="J95" s="53">
        <v>73</v>
      </c>
      <c r="K95" s="53">
        <v>121</v>
      </c>
      <c r="L95" s="53">
        <v>3</v>
      </c>
      <c r="M95" s="53">
        <v>197</v>
      </c>
      <c r="N95" s="53">
        <v>153</v>
      </c>
      <c r="O95" s="53">
        <f t="shared" si="2"/>
        <v>350</v>
      </c>
      <c r="P95" s="4"/>
      <c r="Q95" s="144"/>
      <c r="R95" s="147"/>
      <c r="S95" s="58"/>
      <c r="T95" s="65"/>
      <c r="U95" s="65"/>
      <c r="V95" s="65"/>
      <c r="W95" s="64"/>
      <c r="X95" s="64"/>
      <c r="Y95" s="64"/>
      <c r="Z95" s="64"/>
      <c r="AA95" s="64"/>
      <c r="AB95" s="64"/>
      <c r="AC95" s="62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6"/>
      <c r="AT95" s="66"/>
      <c r="AU95" s="66"/>
      <c r="AV95" s="58"/>
      <c r="AW95" s="58"/>
      <c r="AX95" s="58"/>
      <c r="AY95" s="58"/>
      <c r="AZ95" s="58"/>
      <c r="BA95" s="58"/>
      <c r="BB95" s="58"/>
      <c r="BC95" s="58"/>
    </row>
    <row r="96" spans="1:55" s="18" customFormat="1" ht="16.149999999999999" customHeight="1" x14ac:dyDescent="0.25">
      <c r="A96" s="33"/>
      <c r="B96" s="6"/>
      <c r="C96" s="6"/>
      <c r="D96" s="31"/>
      <c r="E96" s="6"/>
      <c r="F96" s="6"/>
      <c r="G96" s="6" t="s">
        <v>85</v>
      </c>
      <c r="H96" s="6"/>
      <c r="I96" s="6" t="s">
        <v>24</v>
      </c>
      <c r="J96" s="12">
        <v>6</v>
      </c>
      <c r="K96" s="12">
        <v>107</v>
      </c>
      <c r="L96" s="12">
        <v>10</v>
      </c>
      <c r="M96" s="12">
        <v>123</v>
      </c>
      <c r="N96" s="12">
        <v>127</v>
      </c>
      <c r="O96" s="45">
        <f t="shared" si="2"/>
        <v>250</v>
      </c>
      <c r="P96" s="5"/>
      <c r="Q96" s="145"/>
      <c r="R96" s="15"/>
      <c r="S96" s="58"/>
      <c r="T96" s="65"/>
      <c r="U96" s="65"/>
      <c r="V96" s="65"/>
      <c r="W96" s="64"/>
      <c r="X96" s="64"/>
      <c r="Y96" s="64"/>
      <c r="Z96" s="64"/>
      <c r="AA96" s="64"/>
      <c r="AB96" s="64"/>
      <c r="AC96" s="62"/>
      <c r="AD96" s="66"/>
      <c r="AE96" s="66"/>
      <c r="AF96" s="66"/>
      <c r="AG96" s="66"/>
      <c r="AH96" s="66"/>
      <c r="AI96" s="66"/>
      <c r="AJ96" s="66"/>
      <c r="AK96" s="66"/>
      <c r="AL96" s="66"/>
      <c r="AM96" s="66"/>
      <c r="AN96" s="66"/>
      <c r="AO96" s="66"/>
      <c r="AP96" s="66"/>
      <c r="AQ96" s="66"/>
      <c r="AR96" s="66"/>
      <c r="AS96" s="66"/>
      <c r="AT96" s="66"/>
      <c r="AU96" s="66"/>
      <c r="AV96" s="58"/>
      <c r="AW96" s="58"/>
      <c r="AX96" s="58"/>
      <c r="AY96" s="58"/>
      <c r="AZ96" s="58"/>
      <c r="BA96" s="58"/>
      <c r="BB96" s="58"/>
      <c r="BC96" s="58"/>
    </row>
    <row r="97" spans="1:55" s="18" customFormat="1" ht="16.149999999999999" customHeight="1" x14ac:dyDescent="0.25">
      <c r="A97" s="33"/>
      <c r="B97" s="6"/>
      <c r="C97" s="6"/>
      <c r="D97" s="31"/>
      <c r="E97" s="6"/>
      <c r="F97" s="6"/>
      <c r="G97" s="6" t="s">
        <v>55</v>
      </c>
      <c r="H97" s="6"/>
      <c r="I97" s="6" t="s">
        <v>25</v>
      </c>
      <c r="J97" s="12">
        <v>7</v>
      </c>
      <c r="K97" s="12">
        <v>36</v>
      </c>
      <c r="L97" s="12">
        <v>2</v>
      </c>
      <c r="M97" s="12">
        <v>45</v>
      </c>
      <c r="N97" s="12">
        <v>53</v>
      </c>
      <c r="O97" s="45">
        <f t="shared" si="2"/>
        <v>98</v>
      </c>
      <c r="P97" s="5"/>
      <c r="Q97" s="145"/>
      <c r="R97" s="15"/>
      <c r="S97" s="58"/>
      <c r="T97" s="65"/>
      <c r="U97" s="65"/>
      <c r="V97" s="65"/>
      <c r="W97" s="64"/>
      <c r="X97" s="64"/>
      <c r="Y97" s="64"/>
      <c r="Z97" s="64"/>
      <c r="AA97" s="64"/>
      <c r="AB97" s="64"/>
      <c r="AC97" s="62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6"/>
      <c r="AP97" s="66"/>
      <c r="AQ97" s="66"/>
      <c r="AR97" s="66"/>
      <c r="AS97" s="66"/>
      <c r="AT97" s="66"/>
      <c r="AU97" s="66"/>
      <c r="AV97" s="58"/>
      <c r="AW97" s="58"/>
      <c r="AX97" s="58"/>
      <c r="AY97" s="58"/>
      <c r="AZ97" s="58"/>
      <c r="BA97" s="58"/>
      <c r="BB97" s="58"/>
      <c r="BC97" s="58"/>
    </row>
    <row r="98" spans="1:55" s="18" customFormat="1" ht="16.149999999999999" customHeight="1" thickBot="1" x14ac:dyDescent="0.3">
      <c r="A98" s="34"/>
      <c r="B98" s="26"/>
      <c r="C98" s="26"/>
      <c r="D98" s="30"/>
      <c r="E98" s="26"/>
      <c r="F98" s="26"/>
      <c r="G98" s="26"/>
      <c r="H98" s="26"/>
      <c r="I98" s="26" t="s">
        <v>27</v>
      </c>
      <c r="J98" s="47">
        <v>86</v>
      </c>
      <c r="K98" s="47">
        <v>264</v>
      </c>
      <c r="L98" s="47">
        <v>15</v>
      </c>
      <c r="M98" s="47">
        <v>365</v>
      </c>
      <c r="N98" s="47">
        <v>333</v>
      </c>
      <c r="O98" s="56">
        <f t="shared" si="2"/>
        <v>698</v>
      </c>
      <c r="P98" s="23">
        <v>87479.71</v>
      </c>
      <c r="Q98" s="146">
        <v>153964.29</v>
      </c>
      <c r="R98" s="89" t="s">
        <v>102</v>
      </c>
      <c r="S98" s="58"/>
      <c r="T98" s="65"/>
      <c r="U98" s="65"/>
      <c r="V98" s="65"/>
      <c r="W98" s="66"/>
      <c r="X98" s="66"/>
      <c r="Y98" s="66"/>
      <c r="Z98" s="66"/>
      <c r="AA98" s="66"/>
      <c r="AB98" s="66"/>
      <c r="AC98" s="62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66"/>
      <c r="AS98" s="66"/>
      <c r="AT98" s="66"/>
      <c r="AU98" s="66"/>
      <c r="AV98" s="58"/>
      <c r="AW98" s="58"/>
      <c r="AX98" s="58"/>
      <c r="AY98" s="58"/>
      <c r="AZ98" s="58"/>
      <c r="BA98" s="58"/>
      <c r="BB98" s="58"/>
      <c r="BC98" s="58"/>
    </row>
    <row r="99" spans="1:55" s="18" customFormat="1" ht="16.149999999999999" customHeight="1" x14ac:dyDescent="0.25">
      <c r="A99" s="35"/>
      <c r="B99" s="36"/>
      <c r="C99" s="36"/>
      <c r="D99" s="29"/>
      <c r="E99" s="36"/>
      <c r="F99" s="36"/>
      <c r="G99" s="36"/>
      <c r="H99" s="36"/>
      <c r="I99" s="36"/>
      <c r="J99" s="53"/>
      <c r="K99" s="53"/>
      <c r="L99" s="53"/>
      <c r="M99" s="53"/>
      <c r="N99" s="53"/>
      <c r="O99" s="53"/>
      <c r="P99" s="4"/>
      <c r="Q99" s="25"/>
      <c r="R99" s="13"/>
      <c r="S99" s="58"/>
      <c r="T99" s="65"/>
      <c r="U99" s="65"/>
      <c r="V99" s="65"/>
      <c r="W99" s="66"/>
      <c r="X99" s="66"/>
      <c r="Y99" s="66"/>
      <c r="Z99" s="66"/>
      <c r="AA99" s="66"/>
      <c r="AB99" s="66"/>
      <c r="AC99" s="62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  <c r="AO99" s="66"/>
      <c r="AP99" s="66"/>
      <c r="AQ99" s="66"/>
      <c r="AR99" s="66"/>
      <c r="AS99" s="66"/>
      <c r="AT99" s="66"/>
      <c r="AU99" s="66"/>
      <c r="AV99" s="58"/>
      <c r="AW99" s="58"/>
      <c r="AX99" s="58"/>
      <c r="AY99" s="58"/>
      <c r="AZ99" s="58"/>
      <c r="BA99" s="58"/>
      <c r="BB99" s="58"/>
      <c r="BC99" s="58"/>
    </row>
    <row r="100" spans="1:55" s="18" customFormat="1" ht="16.149999999999999" customHeight="1" x14ac:dyDescent="0.25">
      <c r="A100" s="33"/>
      <c r="B100" s="137" t="s">
        <v>13</v>
      </c>
      <c r="C100" s="137"/>
      <c r="D100" s="138"/>
      <c r="E100" s="137"/>
      <c r="F100" s="139">
        <f>SUM(F5:F99)</f>
        <v>192.89999999999998</v>
      </c>
      <c r="G100" s="137"/>
      <c r="H100" s="137"/>
      <c r="I100" s="137"/>
      <c r="J100" s="140"/>
      <c r="K100" s="140"/>
      <c r="L100" s="140"/>
      <c r="M100" s="140"/>
      <c r="N100" s="140"/>
      <c r="O100" s="140">
        <f>O98+O94+O91+O87+O83+O80+O76+O72+O69+O65+O60+O56+O53+O50+O47+O43+O40+O37+O34+O30+O25+O20+O16+O11+O7</f>
        <v>20322</v>
      </c>
      <c r="P100" s="139">
        <f>SUM(P7:P98)</f>
        <v>1332862.53</v>
      </c>
      <c r="Q100" s="139">
        <f>SUM(Q7:Q98)</f>
        <v>2799241.38</v>
      </c>
      <c r="R100" s="15"/>
      <c r="S100" s="58"/>
      <c r="T100" s="65"/>
      <c r="U100" s="65"/>
      <c r="V100" s="65"/>
      <c r="W100" s="66"/>
      <c r="X100" s="66"/>
      <c r="Y100" s="66"/>
      <c r="Z100" s="66"/>
      <c r="AA100" s="66"/>
      <c r="AB100" s="66"/>
      <c r="AC100" s="62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58"/>
      <c r="AW100" s="58"/>
      <c r="AX100" s="58"/>
      <c r="AY100" s="58"/>
      <c r="AZ100" s="58"/>
      <c r="BA100" s="58"/>
      <c r="BB100" s="58"/>
      <c r="BC100" s="58"/>
    </row>
    <row r="101" spans="1:55" s="18" customFormat="1" ht="16.149999999999999" customHeight="1" x14ac:dyDescent="0.25">
      <c r="A101" s="33"/>
      <c r="B101" s="6"/>
      <c r="C101" s="6"/>
      <c r="D101" s="31"/>
      <c r="E101" s="6"/>
      <c r="F101" s="6"/>
      <c r="G101" s="6"/>
      <c r="H101" s="6"/>
      <c r="I101" s="6"/>
      <c r="J101" s="12"/>
      <c r="K101" s="12"/>
      <c r="L101" s="12"/>
      <c r="M101" s="12"/>
      <c r="N101" s="12"/>
      <c r="O101" s="12"/>
      <c r="P101" s="5"/>
      <c r="Q101" s="14"/>
      <c r="R101" s="15"/>
      <c r="S101" s="58"/>
      <c r="T101" s="65"/>
      <c r="U101" s="65"/>
      <c r="V101" s="65"/>
      <c r="W101" s="66"/>
      <c r="X101" s="66"/>
      <c r="Y101" s="66"/>
      <c r="Z101" s="66"/>
      <c r="AA101" s="66"/>
      <c r="AB101" s="66"/>
      <c r="AC101" s="62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58"/>
      <c r="AW101" s="58"/>
      <c r="AX101" s="58"/>
      <c r="AY101" s="58"/>
      <c r="AZ101" s="58"/>
      <c r="BA101" s="58"/>
      <c r="BB101" s="58"/>
      <c r="BC101" s="58"/>
    </row>
    <row r="102" spans="1:55" s="18" customFormat="1" ht="16.149999999999999" customHeight="1" x14ac:dyDescent="0.25">
      <c r="A102" s="33"/>
      <c r="B102" s="6"/>
      <c r="C102" s="6"/>
      <c r="D102" s="31"/>
      <c r="E102" s="6"/>
      <c r="F102" s="6"/>
      <c r="G102" s="6"/>
      <c r="H102" s="6"/>
      <c r="I102" s="6"/>
      <c r="J102" s="12"/>
      <c r="K102" s="12"/>
      <c r="L102" s="12"/>
      <c r="M102" s="12"/>
      <c r="N102" s="12"/>
      <c r="O102" s="12"/>
      <c r="P102" s="5"/>
      <c r="Q102" s="14"/>
      <c r="R102" s="15"/>
      <c r="S102" s="58"/>
      <c r="T102" s="65"/>
      <c r="U102" s="65"/>
      <c r="V102" s="65"/>
      <c r="W102" s="66"/>
      <c r="X102" s="66"/>
      <c r="Y102" s="66"/>
      <c r="Z102" s="66"/>
      <c r="AA102" s="66"/>
      <c r="AB102" s="66"/>
      <c r="AC102" s="62"/>
      <c r="AD102" s="66"/>
      <c r="AE102" s="66"/>
      <c r="AF102" s="66"/>
      <c r="AG102" s="66"/>
      <c r="AH102" s="66"/>
      <c r="AI102" s="66"/>
      <c r="AJ102" s="66"/>
      <c r="AK102" s="66"/>
      <c r="AL102" s="66"/>
      <c r="AM102" s="66"/>
      <c r="AN102" s="66"/>
      <c r="AO102" s="66"/>
      <c r="AP102" s="66"/>
      <c r="AQ102" s="66"/>
      <c r="AR102" s="66"/>
      <c r="AS102" s="66"/>
      <c r="AT102" s="66"/>
      <c r="AU102" s="66"/>
      <c r="AV102" s="58"/>
      <c r="AW102" s="58"/>
      <c r="AX102" s="58"/>
      <c r="AY102" s="58"/>
      <c r="AZ102" s="58"/>
      <c r="BA102" s="58"/>
      <c r="BB102" s="58"/>
      <c r="BC102" s="58"/>
    </row>
    <row r="103" spans="1:55" s="18" customFormat="1" ht="16.149999999999999" customHeight="1" x14ac:dyDescent="0.25">
      <c r="A103" s="33"/>
      <c r="B103" s="6"/>
      <c r="C103" s="6"/>
      <c r="D103" s="31"/>
      <c r="E103" s="6"/>
      <c r="F103" s="6"/>
      <c r="G103" s="6"/>
      <c r="H103" s="6"/>
      <c r="I103" s="6"/>
      <c r="J103" s="12"/>
      <c r="K103" s="12"/>
      <c r="L103" s="12"/>
      <c r="M103" s="12"/>
      <c r="N103" s="12"/>
      <c r="O103" s="12"/>
      <c r="P103" s="5"/>
      <c r="Q103" s="14"/>
      <c r="R103" s="15"/>
      <c r="S103" s="58"/>
      <c r="T103" s="65"/>
      <c r="U103" s="65"/>
      <c r="V103" s="65"/>
      <c r="W103" s="66"/>
      <c r="X103" s="66"/>
      <c r="Y103" s="66"/>
      <c r="Z103" s="66"/>
      <c r="AA103" s="66"/>
      <c r="AB103" s="66"/>
      <c r="AC103" s="62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6"/>
      <c r="AP103" s="66"/>
      <c r="AQ103" s="66"/>
      <c r="AR103" s="66"/>
      <c r="AS103" s="66"/>
      <c r="AT103" s="66"/>
      <c r="AU103" s="66"/>
      <c r="AV103" s="58"/>
      <c r="AW103" s="58"/>
      <c r="AX103" s="58"/>
      <c r="AY103" s="58"/>
      <c r="AZ103" s="58"/>
      <c r="BA103" s="58"/>
      <c r="BB103" s="58"/>
      <c r="BC103" s="58"/>
    </row>
    <row r="104" spans="1:55" s="10" customFormat="1" ht="16.149999999999999" customHeight="1" thickBot="1" x14ac:dyDescent="0.25">
      <c r="A104" s="38"/>
      <c r="B104" s="39"/>
      <c r="C104" s="24"/>
      <c r="D104" s="30"/>
      <c r="E104" s="40"/>
      <c r="F104" s="41"/>
      <c r="G104" s="40"/>
      <c r="H104" s="40"/>
      <c r="I104" s="26"/>
      <c r="J104" s="40"/>
      <c r="K104" s="40"/>
      <c r="L104" s="40"/>
      <c r="M104" s="40"/>
      <c r="N104" s="40"/>
      <c r="O104" s="40"/>
      <c r="P104" s="23"/>
      <c r="Q104" s="42"/>
      <c r="R104" s="43"/>
      <c r="S104" s="9"/>
      <c r="T104" s="63"/>
      <c r="U104" s="63"/>
      <c r="V104" s="63"/>
      <c r="W104" s="64"/>
      <c r="X104" s="64"/>
      <c r="Y104" s="64"/>
      <c r="Z104" s="64"/>
      <c r="AA104" s="64"/>
      <c r="AB104" s="64"/>
      <c r="AC104" s="62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9"/>
      <c r="AW104" s="9"/>
      <c r="AX104" s="9"/>
      <c r="AY104" s="9"/>
      <c r="AZ104" s="9"/>
      <c r="BA104" s="9"/>
      <c r="BB104" s="9"/>
      <c r="BC104" s="9"/>
    </row>
    <row r="105" spans="1:55" s="7" customFormat="1" x14ac:dyDescent="0.2">
      <c r="A105" s="1"/>
      <c r="B105" s="2"/>
      <c r="C105" s="1"/>
      <c r="D105" s="28"/>
      <c r="E105" s="1" t="s">
        <v>17</v>
      </c>
      <c r="F105" s="2"/>
      <c r="G105" s="2"/>
      <c r="H105" s="2"/>
      <c r="I105" s="2"/>
      <c r="J105" s="1"/>
      <c r="K105" s="1"/>
      <c r="L105" s="1"/>
      <c r="M105" s="1"/>
      <c r="N105" s="2" t="s">
        <v>86</v>
      </c>
      <c r="O105" s="1"/>
      <c r="P105" s="2"/>
      <c r="Q105" s="126"/>
      <c r="R105" s="3"/>
      <c r="S105" s="9"/>
      <c r="T105" s="63"/>
      <c r="U105" s="63"/>
      <c r="V105" s="63"/>
      <c r="W105" s="64"/>
      <c r="X105" s="69"/>
      <c r="Y105" s="70"/>
      <c r="Z105" s="64"/>
      <c r="AA105" s="64"/>
      <c r="AB105" s="64"/>
      <c r="AC105" s="62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9"/>
      <c r="AW105" s="9"/>
      <c r="AX105" s="9"/>
      <c r="AY105" s="9"/>
      <c r="AZ105" s="9"/>
      <c r="BA105" s="9"/>
      <c r="BB105" s="9"/>
      <c r="BC105" s="9"/>
    </row>
    <row r="106" spans="1:55" s="7" customFormat="1" x14ac:dyDescent="0.2">
      <c r="A106" s="1"/>
      <c r="B106" s="2"/>
      <c r="C106" s="1"/>
      <c r="D106" s="28"/>
      <c r="E106" s="1"/>
      <c r="F106" s="2"/>
      <c r="G106" s="2"/>
      <c r="H106" s="2"/>
      <c r="I106" s="2"/>
      <c r="J106" s="1"/>
      <c r="K106" s="1"/>
      <c r="L106" s="1"/>
      <c r="M106" s="1"/>
      <c r="N106" s="1"/>
      <c r="O106" s="1"/>
      <c r="P106" s="2"/>
      <c r="Q106" s="126"/>
      <c r="R106" s="3"/>
      <c r="S106" s="9"/>
      <c r="T106" s="63"/>
      <c r="U106" s="63"/>
      <c r="V106" s="63"/>
      <c r="W106" s="64"/>
      <c r="X106" s="69"/>
      <c r="Y106" s="70"/>
      <c r="Z106" s="64"/>
      <c r="AA106" s="64"/>
      <c r="AB106" s="64"/>
      <c r="AC106" s="62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9"/>
      <c r="AW106" s="9"/>
      <c r="AX106" s="9"/>
      <c r="AY106" s="9"/>
      <c r="AZ106" s="9"/>
      <c r="BA106" s="9"/>
      <c r="BB106" s="9"/>
      <c r="BC106" s="9"/>
    </row>
    <row r="107" spans="1:55" s="7" customFormat="1" ht="12.75" customHeight="1" x14ac:dyDescent="0.2">
      <c r="A107" s="1"/>
      <c r="B107" s="149" t="s">
        <v>103</v>
      </c>
      <c r="C107" s="149"/>
      <c r="D107" s="149"/>
      <c r="E107" s="149"/>
      <c r="F107" s="163" t="s">
        <v>19</v>
      </c>
      <c r="G107" s="163"/>
      <c r="H107" s="163"/>
      <c r="I107" s="163"/>
      <c r="J107" s="163"/>
      <c r="K107" s="8"/>
      <c r="L107" s="8"/>
      <c r="M107" s="22"/>
      <c r="N107" s="8" t="s">
        <v>91</v>
      </c>
      <c r="O107" s="1"/>
      <c r="P107" s="2"/>
      <c r="Q107" s="126"/>
      <c r="R107" s="3"/>
      <c r="S107" s="9"/>
      <c r="T107" s="63"/>
      <c r="U107" s="63"/>
      <c r="V107" s="63"/>
      <c r="W107" s="64"/>
      <c r="X107" s="69"/>
      <c r="Y107" s="70"/>
      <c r="Z107" s="64"/>
      <c r="AA107" s="64"/>
      <c r="AB107" s="64"/>
      <c r="AC107" s="62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9"/>
      <c r="AW107" s="9"/>
      <c r="AX107" s="9"/>
      <c r="AY107" s="9"/>
      <c r="AZ107" s="9"/>
      <c r="BA107" s="9"/>
      <c r="BB107" s="9"/>
      <c r="BC107" s="9"/>
    </row>
    <row r="108" spans="1:55" s="7" customFormat="1" x14ac:dyDescent="0.2">
      <c r="A108" s="1"/>
      <c r="B108" s="2"/>
      <c r="C108" s="1"/>
      <c r="D108" s="28"/>
      <c r="E108" s="1"/>
      <c r="F108" s="2"/>
      <c r="G108" s="1"/>
      <c r="H108" s="2"/>
      <c r="I108" s="2"/>
      <c r="J108" s="3"/>
      <c r="K108" s="3"/>
      <c r="L108" s="3"/>
      <c r="M108" s="3"/>
      <c r="N108" s="3"/>
      <c r="O108" s="3"/>
      <c r="P108" s="2"/>
      <c r="Q108" s="126"/>
      <c r="R108" s="3"/>
      <c r="S108" s="9"/>
      <c r="T108" s="63"/>
      <c r="U108" s="63"/>
      <c r="V108" s="63"/>
      <c r="W108" s="64"/>
      <c r="X108" s="64"/>
      <c r="Y108" s="64"/>
      <c r="Z108" s="64"/>
      <c r="AA108" s="64"/>
      <c r="AB108" s="64"/>
      <c r="AC108" s="62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9"/>
      <c r="AW108" s="9"/>
      <c r="AX108" s="9"/>
      <c r="AY108" s="9"/>
      <c r="AZ108" s="9"/>
      <c r="BA108" s="9"/>
      <c r="BB108" s="9"/>
      <c r="BC108" s="9"/>
    </row>
  </sheetData>
  <sheetProtection selectLockedCells="1" autoFilter="0"/>
  <sortState ref="B10:Q385">
    <sortCondition ref="B385"/>
  </sortState>
  <mergeCells count="19">
    <mergeCell ref="Q3:Q4"/>
    <mergeCell ref="R3:R4"/>
    <mergeCell ref="A1:R1"/>
    <mergeCell ref="A2:R2"/>
    <mergeCell ref="A3:A4"/>
    <mergeCell ref="B107:E107"/>
    <mergeCell ref="N3:N4"/>
    <mergeCell ref="O3:O4"/>
    <mergeCell ref="P3:P4"/>
    <mergeCell ref="J3:M3"/>
    <mergeCell ref="F3:F4"/>
    <mergeCell ref="G3:G4"/>
    <mergeCell ref="H3:H4"/>
    <mergeCell ref="I3:I4"/>
    <mergeCell ref="B3:B4"/>
    <mergeCell ref="C3:C4"/>
    <mergeCell ref="D3:D4"/>
    <mergeCell ref="E3:E4"/>
    <mergeCell ref="F107:J107"/>
  </mergeCells>
  <pageMargins left="0.59055118110236227" right="0" top="0" bottom="0" header="0.31496062992125984" footer="0.31496062992125984"/>
  <pageSetup paperSize="9" scale="60" orientation="landscape" r:id="rId1"/>
  <rowBreaks count="1" manualBreakCount="1">
    <brk id="5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Алексей М. Мосунов</cp:lastModifiedBy>
  <cp:lastPrinted>2019-07-18T11:24:17Z</cp:lastPrinted>
  <dcterms:created xsi:type="dcterms:W3CDTF">1996-10-08T23:32:33Z</dcterms:created>
  <dcterms:modified xsi:type="dcterms:W3CDTF">2019-07-29T14:39:57Z</dcterms:modified>
</cp:coreProperties>
</file>